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igomezr_cendoj_ramajudicial_gov_co/Documents/MATRICES RIESGOS 2024/seguimiento cuarto trimestre CSJBC/"/>
    </mc:Choice>
  </mc:AlternateContent>
  <xr:revisionPtr revIDLastSave="0" documentId="14_{F2DF4A7C-5551-41AF-8937-62355F68C9B8}" xr6:coauthVersionLast="36" xr6:coauthVersionMax="36" xr10:uidLastSave="{00000000-0000-0000-0000-000000000000}"/>
  <bookViews>
    <workbookView xWindow="-105" yWindow="-105" windowWidth="23250" windowHeight="12450" tabRatio="898" firstSheet="7" activeTab="13"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 sheetId="39" r:id="rId13"/>
    <sheet name="Seguimiento 4 Trimestre" sheetId="36"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0" i="36" l="1"/>
  <c r="E100" i="36"/>
  <c r="D100" i="36"/>
  <c r="C100" i="36"/>
  <c r="B100" i="36"/>
  <c r="A100" i="36"/>
  <c r="F90" i="36"/>
  <c r="E90" i="36"/>
  <c r="D90" i="36"/>
  <c r="C90" i="36"/>
  <c r="B90" i="36"/>
  <c r="F90" i="39"/>
  <c r="E90" i="39"/>
  <c r="D90" i="39"/>
  <c r="C90" i="39"/>
  <c r="B90" i="39"/>
  <c r="A90" i="39"/>
  <c r="F80" i="39"/>
  <c r="E80" i="39"/>
  <c r="D80" i="39"/>
  <c r="C80" i="39"/>
  <c r="B80" i="39"/>
  <c r="A80" i="39"/>
  <c r="E70" i="39"/>
  <c r="C70" i="39"/>
  <c r="B70" i="39"/>
  <c r="A70" i="39"/>
  <c r="E60" i="39"/>
  <c r="C60" i="39"/>
  <c r="B60" i="39"/>
  <c r="A60" i="39"/>
  <c r="E50" i="39"/>
  <c r="C50" i="39"/>
  <c r="B50" i="39"/>
  <c r="A50" i="39"/>
  <c r="F40" i="39"/>
  <c r="E40" i="39"/>
  <c r="D40" i="39"/>
  <c r="C40" i="39"/>
  <c r="B40" i="39"/>
  <c r="A40" i="39"/>
  <c r="F30" i="39"/>
  <c r="E30" i="39"/>
  <c r="D30" i="39"/>
  <c r="C30" i="39"/>
  <c r="B30" i="39"/>
  <c r="A30" i="39"/>
  <c r="F20" i="39"/>
  <c r="E20" i="39"/>
  <c r="D20" i="39"/>
  <c r="C20" i="39"/>
  <c r="B20" i="39"/>
  <c r="A20" i="39"/>
  <c r="F10" i="39"/>
  <c r="E10" i="39"/>
  <c r="D10" i="39"/>
  <c r="C10" i="39"/>
  <c r="B10" i="39"/>
  <c r="A10" i="39"/>
  <c r="C13" i="28"/>
  <c r="L20" i="28" l="1"/>
  <c r="L22" i="28" l="1"/>
  <c r="C90" i="29"/>
  <c r="C90" i="34" s="1"/>
  <c r="B90" i="29"/>
  <c r="B90" i="18" s="1"/>
  <c r="A90" i="29"/>
  <c r="A90" i="18" s="1"/>
  <c r="E99" i="29"/>
  <c r="E98" i="29"/>
  <c r="E97" i="29"/>
  <c r="E96" i="29"/>
  <c r="E95" i="29"/>
  <c r="E94" i="29"/>
  <c r="E93" i="29"/>
  <c r="E92" i="29"/>
  <c r="E91" i="29"/>
  <c r="L90" i="29"/>
  <c r="E90" i="29"/>
  <c r="A80" i="29"/>
  <c r="A80" i="34" s="1"/>
  <c r="A49" i="28"/>
  <c r="A46" i="28"/>
  <c r="A41" i="28"/>
  <c r="A35" i="28"/>
  <c r="A30" i="28"/>
  <c r="A24" i="28"/>
  <c r="A20" i="28"/>
  <c r="B20" i="28"/>
  <c r="L50" i="29"/>
  <c r="A90" i="34" l="1"/>
  <c r="B90" i="34"/>
  <c r="C90" i="18"/>
  <c r="A70" i="29"/>
  <c r="A80" i="18"/>
  <c r="A60" i="29"/>
  <c r="A60" i="18" s="1"/>
  <c r="A50" i="29"/>
  <c r="A40" i="29"/>
  <c r="C80" i="29" l="1"/>
  <c r="B80" i="29"/>
  <c r="E89" i="29"/>
  <c r="E88" i="29"/>
  <c r="E87" i="29"/>
  <c r="E86" i="29"/>
  <c r="E85" i="29"/>
  <c r="E84" i="29"/>
  <c r="E83" i="29"/>
  <c r="E82" i="29"/>
  <c r="E81" i="29"/>
  <c r="L80" i="29"/>
  <c r="E80" i="29"/>
  <c r="C70" i="29"/>
  <c r="B70" i="29"/>
  <c r="L60" i="29"/>
  <c r="C40" i="29"/>
  <c r="B40" i="29"/>
  <c r="C50" i="29"/>
  <c r="B50" i="29"/>
  <c r="C60" i="29"/>
  <c r="B60" i="29"/>
  <c r="C30" i="28"/>
  <c r="B80" i="18" l="1"/>
  <c r="B80" i="34"/>
  <c r="C80" i="34"/>
  <c r="C80" i="18"/>
  <c r="L49" i="28"/>
  <c r="L48" i="28"/>
  <c r="L45" i="28"/>
  <c r="L44" i="28"/>
  <c r="L43" i="28"/>
  <c r="L42" i="28"/>
  <c r="L41" i="28"/>
  <c r="L46" i="28"/>
  <c r="C45" i="28"/>
  <c r="L47" i="28"/>
  <c r="H41" i="27"/>
  <c r="C48" i="28" l="1"/>
  <c r="L34" i="28" l="1"/>
  <c r="C34" i="28"/>
  <c r="L29" i="28"/>
  <c r="C28" i="28"/>
  <c r="C29" i="28"/>
  <c r="C27" i="28"/>
  <c r="C26" i="28"/>
  <c r="L40" i="28"/>
  <c r="L39" i="28"/>
  <c r="L38" i="28"/>
  <c r="L37" i="28"/>
  <c r="L36" i="28"/>
  <c r="L35" i="28"/>
  <c r="L30" i="28"/>
  <c r="L28" i="28"/>
  <c r="L27" i="28"/>
  <c r="L26" i="28"/>
  <c r="L25" i="28"/>
  <c r="L24" i="28"/>
  <c r="R50" i="28"/>
  <c r="J50" i="28"/>
  <c r="C50" i="28"/>
  <c r="R49" i="28"/>
  <c r="J49" i="28"/>
  <c r="C49" i="28"/>
  <c r="B49" i="28"/>
  <c r="R48" i="28"/>
  <c r="J48" i="28"/>
  <c r="R47" i="28"/>
  <c r="J47" i="28"/>
  <c r="C47" i="28"/>
  <c r="R46" i="28"/>
  <c r="J46" i="28"/>
  <c r="C46" i="28"/>
  <c r="B46" i="28"/>
  <c r="C44" i="28"/>
  <c r="C43" i="28"/>
  <c r="C42" i="28"/>
  <c r="C41" i="28"/>
  <c r="B41" i="28"/>
  <c r="K49" i="28" l="1"/>
  <c r="S46" i="28"/>
  <c r="S49" i="28"/>
  <c r="K46" i="28"/>
  <c r="C40" i="28" l="1"/>
  <c r="C39" i="28"/>
  <c r="C38" i="28"/>
  <c r="C37" i="28"/>
  <c r="C36" i="28"/>
  <c r="C35" i="28"/>
  <c r="B35" i="28"/>
  <c r="C33" i="28"/>
  <c r="C32" i="28"/>
  <c r="C31" i="28"/>
  <c r="B30" i="28"/>
  <c r="C25" i="28"/>
  <c r="C24" i="28"/>
  <c r="B24" i="28"/>
  <c r="L34" i="27"/>
  <c r="K34" i="27" s="1"/>
  <c r="L33" i="27"/>
  <c r="K33" i="27" s="1"/>
  <c r="L32" i="27"/>
  <c r="K32" i="27" s="1"/>
  <c r="L31" i="27"/>
  <c r="K31" i="27" s="1"/>
  <c r="L30" i="27"/>
  <c r="G30" i="27"/>
  <c r="H30" i="27" s="1"/>
  <c r="F50" i="29" s="1"/>
  <c r="M30" i="27" l="1"/>
  <c r="K30" i="27"/>
  <c r="O30" i="27" l="1"/>
  <c r="G50" i="29"/>
  <c r="N30" i="27"/>
  <c r="H50" i="29" s="1"/>
  <c r="L29" i="27" l="1"/>
  <c r="K29" i="27" s="1"/>
  <c r="L28" i="27"/>
  <c r="K28" i="27" s="1"/>
  <c r="L27" i="27"/>
  <c r="K27" i="27" s="1"/>
  <c r="L26" i="27"/>
  <c r="K26" i="27" s="1"/>
  <c r="L25" i="27"/>
  <c r="K25" i="27" s="1"/>
  <c r="L24" i="27"/>
  <c r="K24" i="27" s="1"/>
  <c r="G24" i="27"/>
  <c r="H24" i="27" s="1"/>
  <c r="F40" i="29" s="1"/>
  <c r="M24" i="27" l="1"/>
  <c r="G40" i="29" s="1"/>
  <c r="J30" i="28"/>
  <c r="J31" i="28"/>
  <c r="J32" i="28"/>
  <c r="J33" i="28"/>
  <c r="J34" i="28"/>
  <c r="R30" i="28"/>
  <c r="R31" i="28"/>
  <c r="R32" i="28"/>
  <c r="R33" i="28"/>
  <c r="R34" i="28"/>
  <c r="L45" i="27"/>
  <c r="K45" i="27" s="1"/>
  <c r="L44" i="27"/>
  <c r="K44" i="27" s="1"/>
  <c r="L43" i="27"/>
  <c r="K43" i="27" s="1"/>
  <c r="L42" i="27"/>
  <c r="K42" i="27" s="1"/>
  <c r="L41" i="27"/>
  <c r="K41" i="27" s="1"/>
  <c r="K30" i="28" l="1"/>
  <c r="T30" i="28" s="1"/>
  <c r="N24" i="27"/>
  <c r="H40" i="29" s="1"/>
  <c r="O24" i="27"/>
  <c r="M41" i="27"/>
  <c r="S30" i="28"/>
  <c r="K50" i="29" l="1"/>
  <c r="J50" i="29"/>
  <c r="D50" i="39" s="1"/>
  <c r="N41" i="27"/>
  <c r="G70" i="29"/>
  <c r="O41" i="27"/>
  <c r="V30" i="28" l="1"/>
  <c r="M50" i="29" s="1"/>
  <c r="F50" i="39" s="1"/>
  <c r="J23" i="28"/>
  <c r="C15" i="28"/>
  <c r="B15" i="28" l="1"/>
  <c r="C20" i="28"/>
  <c r="C21" i="28"/>
  <c r="C22" i="28"/>
  <c r="C23" i="28"/>
  <c r="J20" i="28"/>
  <c r="R20" i="28"/>
  <c r="J21" i="28"/>
  <c r="L21" i="28"/>
  <c r="R21" i="28"/>
  <c r="J22" i="28"/>
  <c r="R22" i="28"/>
  <c r="L23" i="28"/>
  <c r="R23" i="28"/>
  <c r="K20" i="28" l="1"/>
  <c r="S20" i="28"/>
  <c r="L40" i="29"/>
  <c r="L70" i="29"/>
  <c r="A70" i="36"/>
  <c r="B70" i="36"/>
  <c r="C70" i="36"/>
  <c r="A40" i="18"/>
  <c r="A50" i="18"/>
  <c r="C70" i="18" l="1"/>
  <c r="B70" i="18"/>
  <c r="A70" i="18"/>
  <c r="L30" i="29"/>
  <c r="C30" i="29"/>
  <c r="C30" i="18" s="1"/>
  <c r="B30" i="29"/>
  <c r="B30" i="18" s="1"/>
  <c r="A30" i="29"/>
  <c r="A30" i="18" s="1"/>
  <c r="J41" i="28"/>
  <c r="R41" i="28"/>
  <c r="J42" i="28"/>
  <c r="R42" i="28"/>
  <c r="J43" i="28"/>
  <c r="R43" i="28"/>
  <c r="J44" i="28"/>
  <c r="R44" i="28"/>
  <c r="J45" i="28"/>
  <c r="R45" i="28"/>
  <c r="A70" i="34"/>
  <c r="B70" i="34"/>
  <c r="C70" i="34"/>
  <c r="E70" i="29"/>
  <c r="E71" i="29"/>
  <c r="E72" i="29"/>
  <c r="E73" i="29"/>
  <c r="E74" i="29"/>
  <c r="E75" i="29"/>
  <c r="E76" i="29"/>
  <c r="E77" i="29"/>
  <c r="E78" i="29"/>
  <c r="E79" i="29"/>
  <c r="L50" i="27"/>
  <c r="K50" i="27" s="1"/>
  <c r="L49" i="27"/>
  <c r="K49" i="27" s="1"/>
  <c r="G49" i="27"/>
  <c r="H49" i="27" s="1"/>
  <c r="F90" i="29" s="1"/>
  <c r="T49" i="28" l="1"/>
  <c r="F80" i="29"/>
  <c r="K41" i="28"/>
  <c r="T41" i="28" s="1"/>
  <c r="S41" i="28"/>
  <c r="M49" i="27"/>
  <c r="G90" i="29" s="1"/>
  <c r="J80" i="29" l="1"/>
  <c r="J90" i="29"/>
  <c r="U49" i="28"/>
  <c r="K90" i="29" s="1"/>
  <c r="G80" i="29"/>
  <c r="U41" i="28"/>
  <c r="K70" i="29" s="1"/>
  <c r="J70" i="29"/>
  <c r="N49" i="27"/>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35" i="27"/>
  <c r="K35" i="27" s="1"/>
  <c r="L36" i="27"/>
  <c r="K36" i="27" s="1"/>
  <c r="L37" i="27"/>
  <c r="K37" i="27" s="1"/>
  <c r="L38" i="27"/>
  <c r="K38" i="27" s="1"/>
  <c r="L39" i="27"/>
  <c r="K39" i="27" s="1"/>
  <c r="L40" i="27"/>
  <c r="K40" i="27" s="1"/>
  <c r="L46" i="27"/>
  <c r="K46" i="27" s="1"/>
  <c r="L47" i="27"/>
  <c r="K47" i="27" s="1"/>
  <c r="L48" i="27"/>
  <c r="K48" i="27" s="1"/>
  <c r="E90" i="34" l="1"/>
  <c r="E90" i="18"/>
  <c r="D90" i="34"/>
  <c r="D90" i="18"/>
  <c r="H80" i="29"/>
  <c r="H90" i="29"/>
  <c r="D80" i="18"/>
  <c r="D80" i="34"/>
  <c r="V49" i="28"/>
  <c r="K80" i="29"/>
  <c r="E70" i="36"/>
  <c r="E70" i="18"/>
  <c r="E70" i="34"/>
  <c r="V41" i="28"/>
  <c r="M70" i="29" s="1"/>
  <c r="F70" i="39" s="1"/>
  <c r="D70" i="36"/>
  <c r="M46" i="27"/>
  <c r="U46" i="28" s="1"/>
  <c r="E80" i="34" l="1"/>
  <c r="E80" i="18"/>
  <c r="M80" i="29"/>
  <c r="M90" i="29"/>
  <c r="F70" i="36"/>
  <c r="F70" i="18"/>
  <c r="F70" i="34"/>
  <c r="F90" i="34" l="1"/>
  <c r="F90" i="18"/>
  <c r="F80" i="34"/>
  <c r="F80" i="18"/>
  <c r="A60" i="36"/>
  <c r="A50" i="36"/>
  <c r="A60" i="34"/>
  <c r="A50" i="34"/>
  <c r="C19" i="28" l="1"/>
  <c r="C18" i="28"/>
  <c r="G35" i="27"/>
  <c r="H35" i="27" s="1"/>
  <c r="F60" i="29" s="1"/>
  <c r="B50" i="36" l="1"/>
  <c r="B50" i="34"/>
  <c r="B50" i="18"/>
  <c r="C30" i="36"/>
  <c r="C30" i="34"/>
  <c r="B60" i="36"/>
  <c r="B60" i="34"/>
  <c r="B60" i="18"/>
  <c r="C40" i="36"/>
  <c r="C40" i="18"/>
  <c r="C40" i="34"/>
  <c r="C50" i="36"/>
  <c r="C50" i="34"/>
  <c r="C50" i="18"/>
  <c r="C60" i="36"/>
  <c r="C60" i="34"/>
  <c r="C60" i="18"/>
  <c r="M35" i="27"/>
  <c r="G60" i="29" s="1"/>
  <c r="O35" i="27" l="1"/>
  <c r="N35" i="27"/>
  <c r="H60" i="29" s="1"/>
  <c r="L16" i="28" l="1"/>
  <c r="L17" i="28"/>
  <c r="L18" i="28"/>
  <c r="L19" i="28"/>
  <c r="L14" i="28"/>
  <c r="L13" i="28"/>
  <c r="L11" i="28"/>
  <c r="G15" i="27" l="1"/>
  <c r="G10" i="27"/>
  <c r="A15" i="28" l="1"/>
  <c r="J15" i="28"/>
  <c r="L15" i="28"/>
  <c r="R15" i="28"/>
  <c r="C16" i="28"/>
  <c r="J16" i="28"/>
  <c r="R16" i="28"/>
  <c r="C17" i="28"/>
  <c r="J17" i="28"/>
  <c r="R17" i="28"/>
  <c r="J18" i="28"/>
  <c r="R18" i="28"/>
  <c r="J19" i="28"/>
  <c r="R19" i="28"/>
  <c r="J24" i="28"/>
  <c r="R24" i="28"/>
  <c r="J25" i="28"/>
  <c r="R25" i="28"/>
  <c r="J26" i="28"/>
  <c r="R26" i="28"/>
  <c r="J27" i="28"/>
  <c r="R27" i="28"/>
  <c r="J28" i="28"/>
  <c r="R28" i="28"/>
  <c r="J29" i="28"/>
  <c r="R29" i="28"/>
  <c r="R40" i="28"/>
  <c r="J40" i="28"/>
  <c r="R39" i="28"/>
  <c r="J39" i="28"/>
  <c r="R38" i="28"/>
  <c r="J38" i="28"/>
  <c r="R37" i="28"/>
  <c r="J37" i="28"/>
  <c r="R36" i="28"/>
  <c r="J36" i="28"/>
  <c r="R35" i="28"/>
  <c r="J35" i="28"/>
  <c r="B40" i="36" l="1"/>
  <c r="B40" i="34"/>
  <c r="B40" i="18"/>
  <c r="A30" i="36"/>
  <c r="A30" i="34"/>
  <c r="A40" i="36"/>
  <c r="A40" i="34"/>
  <c r="B30" i="36"/>
  <c r="B30" i="34"/>
  <c r="S24" i="28"/>
  <c r="U24" i="28" s="1"/>
  <c r="K24" i="28"/>
  <c r="K15" i="28"/>
  <c r="S15" i="28"/>
  <c r="K35" i="28"/>
  <c r="T35" i="28" s="1"/>
  <c r="J60" i="29" s="1"/>
  <c r="D60" i="39" s="1"/>
  <c r="S35" i="28"/>
  <c r="U35" i="28" s="1"/>
  <c r="K60" i="29" s="1"/>
  <c r="V35" i="28" l="1"/>
  <c r="M60" i="29" s="1"/>
  <c r="F60" i="39" s="1"/>
  <c r="T24" i="28"/>
  <c r="V24" i="28" s="1"/>
  <c r="M40" i="29" s="1"/>
  <c r="K40" i="29"/>
  <c r="J40" i="29" l="1"/>
  <c r="D50" i="34"/>
  <c r="D50" i="18"/>
  <c r="D50" i="36"/>
  <c r="G46" i="27"/>
  <c r="H46" i="27" s="1"/>
  <c r="T46" i="28" s="1"/>
  <c r="V46" i="28" s="1"/>
  <c r="N46" i="27" l="1"/>
  <c r="E60" i="36"/>
  <c r="E60" i="18"/>
  <c r="E60" i="34"/>
  <c r="F50" i="34"/>
  <c r="F50" i="18"/>
  <c r="F50" i="36"/>
  <c r="E50" i="18"/>
  <c r="E50" i="34"/>
  <c r="E50" i="36"/>
  <c r="G20" i="27"/>
  <c r="H20" i="27" s="1"/>
  <c r="T20" i="28" s="1"/>
  <c r="D60" i="36" l="1"/>
  <c r="D60" i="18"/>
  <c r="D60" i="34"/>
  <c r="F30" i="29"/>
  <c r="F60" i="34"/>
  <c r="F60" i="18"/>
  <c r="F60" i="36"/>
  <c r="M20" i="27"/>
  <c r="U20" i="28" s="1"/>
  <c r="V20" i="28" s="1"/>
  <c r="O46" i="27"/>
  <c r="N20" i="27" l="1"/>
  <c r="H30" i="29" s="1"/>
  <c r="K30" i="29"/>
  <c r="E30" i="18" s="1"/>
  <c r="G30" i="29"/>
  <c r="J30" i="29"/>
  <c r="D30" i="18" s="1"/>
  <c r="O20" i="27"/>
  <c r="D30" i="36" l="1"/>
  <c r="D30" i="34"/>
  <c r="M30" i="29"/>
  <c r="F30" i="18" s="1"/>
  <c r="E30" i="36"/>
  <c r="E30" i="34"/>
  <c r="D40" i="18"/>
  <c r="D40" i="36"/>
  <c r="D40" i="34"/>
  <c r="E40" i="34"/>
  <c r="E40" i="36"/>
  <c r="E40" i="18"/>
  <c r="A10" i="28"/>
  <c r="B10" i="28"/>
  <c r="I33" i="5" a="1"/>
  <c r="I33" i="5" s="1"/>
  <c r="F30" i="34" l="1"/>
  <c r="F30" i="36"/>
  <c r="F40" i="34"/>
  <c r="F40" i="18"/>
  <c r="F40" i="36"/>
  <c r="C20" i="29"/>
  <c r="C20" i="18" s="1"/>
  <c r="C10" i="29"/>
  <c r="I27" i="5" a="1"/>
  <c r="C10" i="36" l="1"/>
  <c r="C10" i="34"/>
  <c r="C20" i="36"/>
  <c r="C20" i="34"/>
  <c r="I27" i="5"/>
  <c r="L12" i="28"/>
  <c r="L10" i="28"/>
  <c r="C11" i="28"/>
  <c r="C12" i="28"/>
  <c r="C10" i="28"/>
  <c r="L10" i="27" l="1"/>
  <c r="I21" i="5"/>
  <c r="I22" i="5"/>
  <c r="M10" i="27" l="1"/>
  <c r="K10" i="27"/>
  <c r="C10" i="18"/>
  <c r="M15" i="27" l="1"/>
  <c r="U15" i="28" s="1"/>
  <c r="G20" i="29" l="1"/>
  <c r="G10" i="29"/>
  <c r="L20" i="29"/>
  <c r="E11" i="29"/>
  <c r="E12" i="29"/>
  <c r="E13" i="29"/>
  <c r="A20" i="29"/>
  <c r="A20" i="18" s="1"/>
  <c r="B20" i="29"/>
  <c r="B20" i="18" s="1"/>
  <c r="R11" i="28"/>
  <c r="R12" i="28"/>
  <c r="R13" i="28"/>
  <c r="R14" i="28"/>
  <c r="R10" i="28"/>
  <c r="J11" i="28"/>
  <c r="J12" i="28"/>
  <c r="J13" i="28"/>
  <c r="J14" i="28"/>
  <c r="J10" i="28"/>
  <c r="S10" i="28" l="1"/>
  <c r="U10" i="28" s="1"/>
  <c r="A20" i="36"/>
  <c r="A20" i="34"/>
  <c r="B20" i="36"/>
  <c r="B20" i="34"/>
  <c r="K10" i="28"/>
  <c r="H10" i="27" l="1"/>
  <c r="T10" i="28" s="1"/>
  <c r="H15" i="27"/>
  <c r="T15" i="28" s="1"/>
  <c r="V15" i="28" s="1"/>
  <c r="N15" i="27" l="1"/>
  <c r="H20" i="29" s="1"/>
  <c r="M20" i="29"/>
  <c r="F20" i="18" s="1"/>
  <c r="O10" i="27"/>
  <c r="N10" i="27"/>
  <c r="H10" i="29" s="1"/>
  <c r="V10" i="28"/>
  <c r="M10" i="29" s="1"/>
  <c r="O15" i="27"/>
  <c r="F20" i="29"/>
  <c r="E10" i="29"/>
  <c r="B10" i="29"/>
  <c r="A10" i="29"/>
  <c r="A10" i="36" l="1"/>
  <c r="A10" i="34"/>
  <c r="B10" i="36"/>
  <c r="B10" i="34"/>
  <c r="F10" i="34"/>
  <c r="F10" i="36"/>
  <c r="F20" i="36"/>
  <c r="F20" i="34"/>
  <c r="B10" i="18"/>
  <c r="F10" i="18"/>
  <c r="A10" i="18"/>
  <c r="J20" i="29"/>
  <c r="D20" i="18" s="1"/>
  <c r="D20" i="36" l="1"/>
  <c r="D20" i="34"/>
  <c r="L10" i="29"/>
  <c r="K10" i="29" l="1"/>
  <c r="E10" i="34" l="1"/>
  <c r="E10" i="36"/>
  <c r="E10" i="18"/>
  <c r="K20" i="29"/>
  <c r="E20" i="18" s="1"/>
  <c r="E20" i="36" l="1"/>
  <c r="E20" i="34"/>
  <c r="F10" i="29"/>
  <c r="J10" i="29" l="1"/>
  <c r="D10" i="36" l="1"/>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<sst xmlns="http://schemas.openxmlformats.org/spreadsheetml/2006/main" count="1244" uniqueCount="643">
  <si>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</si>
  <si>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</si>
  <si>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</si>
  <si>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</si>
  <si>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</si>
  <si>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</si>
  <si>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</si>
  <si>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</si>
  <si>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</si>
  <si>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</si>
  <si>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</si>
  <si>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</si>
  <si>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</si>
  <si>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</si>
  <si>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</si>
  <si>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</si>
  <si>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</si>
  <si>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</si>
  <si>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</si>
  <si>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</si>
  <si>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</si>
  <si>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</si>
  <si>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</si>
  <si>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</si>
  <si>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</si>
  <si>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</si>
  <si>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</si>
  <si>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</si>
  <si>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</si>
  <si>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</si>
  <si>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</si>
  <si>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</si>
  <si>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</si>
  <si>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</si>
  <si>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</si>
  <si>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</si>
  <si>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</si>
  <si>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</si>
  <si>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</si>
  <si>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</si>
  <si>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</si>
  <si>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</si>
  <si>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</si>
  <si>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</si>
  <si>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</si>
  <si>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</si>
  <si>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</si>
  <si>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</si>
  <si>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</si>
  <si>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</si>
  <si>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</si>
  <si>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</si>
  <si>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</si>
  <si>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</si>
  <si>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</si>
  <si>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</si>
  <si>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</si>
  <si>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</si>
  <si>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</si>
  <si>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</si>
  <si>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</si>
  <si>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</si>
  <si>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</si>
  <si>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</si>
  <si>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</si>
  <si>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</si>
  <si>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</si>
  <si>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</si>
  <si>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</si>
  <si>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</si>
  <si>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</si>
  <si>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</si>
  <si>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</si>
  <si>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</si>
  <si>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</si>
  <si>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</si>
  <si>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</si>
  <si>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</si>
  <si>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</si>
  <si>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</si>
  <si>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</si>
  <si>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</si>
  <si>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</si>
  <si>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</si>
  <si>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</si>
  <si>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</si>
  <si>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</si>
  <si>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</si>
  <si>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</si>
  <si>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</si>
  <si>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</si>
  <si>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</si>
  <si>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</si>
  <si>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</si>
  <si>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</si>
  <si>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</si>
  <si>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</si>
  <si>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</si>
  <si>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</si>
  <si>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</si>
  <si>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</si>
  <si>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</si>
  <si>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</si>
  <si>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</si>
  <si>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</si>
  <si>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</si>
  <si>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</si>
  <si>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</si>
  <si>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</si>
  <si>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</si>
  <si>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</si>
  <si>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</si>
  <si>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</si>
  <si>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</si>
  <si>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</si>
  <si>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</si>
  <si>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</si>
  <si>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</si>
  <si>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</si>
  <si>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</si>
  <si>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</si>
  <si>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</si>
  <si>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</si>
  <si>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</si>
  <si>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</si>
  <si>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</si>
  <si>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</si>
  <si>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</si>
  <si>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</si>
  <si>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</si>
  <si>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</si>
  <si>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</si>
  <si>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</si>
  <si>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</si>
  <si>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</si>
  <si>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</si>
  <si>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</si>
  <si>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</si>
  <si>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</si>
  <si>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</si>
  <si>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</si>
  <si>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</si>
  <si>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</si>
  <si>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</si>
  <si>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</si>
  <si>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</si>
  <si>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</si>
  <si>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</si>
  <si>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</si>
  <si>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</si>
  <si>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</si>
  <si>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</si>
  <si>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</si>
  <si>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</si>
  <si>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</si>
  <si>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</si>
  <si>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</si>
  <si>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</si>
  <si>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</si>
  <si>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</si>
  <si>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</si>
  <si>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</si>
  <si>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</si>
  <si>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</si>
  <si>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</si>
  <si>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</si>
  <si>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</si>
  <si>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</si>
  <si>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</si>
  <si>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Implementar mecanismos para la retroalimentación de las  partes interesadas</t>
  </si>
  <si>
    <t>1, 12, 34</t>
  </si>
  <si>
    <t>27,28,29,34</t>
  </si>
  <si>
    <t>Mantener, actualizar y documentar  el Sistema Integrado de Gestión SIGCMA, en el contexto especifico</t>
  </si>
  <si>
    <t>Solicitar apoyo al CENDOJ para realización de capacitaciones en tablas de retención documental (TRD)</t>
  </si>
  <si>
    <t>24,25,29</t>
  </si>
  <si>
    <t>Hacer uso de la información y de las herramientas tecnológicas dispuestas para la prestación del servicios</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</si>
  <si>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</si>
  <si>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</si>
  <si>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</si>
  <si>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</si>
  <si>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</si>
  <si>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</si>
  <si>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</si>
  <si>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</si>
  <si>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</si>
  <si>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</si>
  <si>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</si>
  <si>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</si>
  <si>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</si>
  <si>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</si>
  <si>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</si>
  <si>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</si>
  <si>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</si>
  <si>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</si>
  <si>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</si>
  <si>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</si>
  <si>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</si>
  <si>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</si>
  <si>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</si>
  <si>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</si>
  <si>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</si>
  <si>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</si>
  <si>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</si>
  <si>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</si>
  <si>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</si>
  <si>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</si>
  <si>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</si>
  <si>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</si>
  <si>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</si>
  <si>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</si>
  <si>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</si>
  <si>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</si>
  <si>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</si>
  <si>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</si>
  <si>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</si>
  <si>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</si>
  <si>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</si>
  <si>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</si>
  <si>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</si>
  <si>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</si>
  <si>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</si>
  <si>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</si>
  <si>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</si>
  <si>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</si>
  <si>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</si>
  <si>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</si>
  <si>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</si>
  <si>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</si>
  <si>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</si>
  <si>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</si>
  <si>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</si>
  <si>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</si>
  <si>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</si>
  <si>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</si>
  <si>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</si>
  <si>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</si>
  <si>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</si>
  <si>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</si>
  <si>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</si>
  <si>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</si>
  <si>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</si>
  <si>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</si>
  <si>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</si>
  <si>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</si>
  <si>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</si>
  <si>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</si>
  <si>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</si>
  <si>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</si>
  <si>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</si>
  <si>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</si>
  <si>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</si>
  <si>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</si>
  <si>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</si>
  <si>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</si>
  <si>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</si>
  <si>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</si>
  <si>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</si>
  <si>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</si>
  <si>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</si>
  <si>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</si>
  <si>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</si>
  <si>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</si>
  <si>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</si>
  <si>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</si>
  <si>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</si>
  <si>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</si>
  <si>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</si>
  <si>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</si>
  <si>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</si>
  <si>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</si>
  <si>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</si>
  <si>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</si>
  <si>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</si>
  <si>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</si>
  <si>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</si>
  <si>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</si>
  <si>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</si>
  <si>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</si>
  <si>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</si>
  <si>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</si>
  <si>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</si>
  <si>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Afectación de reputacion,imagén,  credibilidad, satisfacción de usuarios y PI</t>
  </si>
  <si>
    <t xml:space="preserve">De la entidad, seccional, despachos a nivel local o municipal </t>
  </si>
  <si>
    <t xml:space="preserve">2. Falta de oportunidad en el suministro de información </t>
  </si>
  <si>
    <t>Incumplimiento de las metas establecidas</t>
  </si>
  <si>
    <t>Incumplimiento del 20% de los indicadores del proceso</t>
  </si>
  <si>
    <t xml:space="preserve">3. Insuficiente planta de personal para adelantar los procesos y actividades relacionadas con los procesos de administración de la carrera judicial
</t>
  </si>
  <si>
    <t xml:space="preserve">Gestionar  traslados de personal que no se ajusten a las condiciones requeridas  </t>
  </si>
  <si>
    <t>Realizar o no realizar traslados en las condiciones y tiempos  requeridos para atender las solicitudes y necesidades identificadas.</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</si>
  <si>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</si>
  <si>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</si>
  <si>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</si>
  <si>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</si>
  <si>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</si>
  <si>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consolidar la cobertura de la carrera Judicial </t>
  </si>
  <si>
    <t>Incumplimiento del 60% de los indicadores del proceso</t>
  </si>
  <si>
    <t xml:space="preserve">4. Declinación de nombramientos de los integrantes de las listas de candidatos o de elegibles. </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</si>
  <si>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</si>
  <si>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</si>
  <si>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</si>
  <si>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 xml:space="preserve">2. Problemas de conectividad. </t>
  </si>
  <si>
    <t>3. Alto volumen de requerimientos.</t>
  </si>
  <si>
    <t>Incumplimiento del 40% de los indicadores del proceso</t>
  </si>
  <si>
    <t xml:space="preserve">4. Falta divulgación de los procedimientos </t>
  </si>
  <si>
    <t xml:space="preserve">5. Fallas en el sistema de  radicación  de comunicaciones oficiales </t>
  </si>
  <si>
    <t xml:space="preserve">6. Demoras en la distribución de las comunicaciones oficiales 
</t>
  </si>
  <si>
    <t>Recibir dádivas o beneficios a nombre propio o de terceros para seleccionar o, rechazar aspirantes sin el lleno de los requisitos o asignar puntajes erróneos</t>
  </si>
  <si>
    <t xml:space="preserve">De la entidad y sector justicia a nivel nacional </t>
  </si>
  <si>
    <t>4. Deficiencia de controles en el trámite de los documentos</t>
  </si>
  <si>
    <t>5. No aplicación adecuada de los procedimientos de control</t>
  </si>
  <si>
    <t>1. Falta de ética de los servidores públicos (Debilidades en principios y valores)</t>
  </si>
  <si>
    <t>2. Falta de ética de terceros interesados  (Debilidades principios y valores)</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</si>
  <si>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</si>
  <si>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</si>
  <si>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</si>
  <si>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</si>
  <si>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</si>
  <si>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</si>
  <si>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</si>
  <si>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</si>
  <si>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</si>
  <si>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</si>
  <si>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</si>
  <si>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</si>
  <si>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</si>
  <si>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</si>
  <si>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</si>
  <si>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</si>
  <si>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</si>
  <si>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</si>
  <si>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</si>
  <si>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</si>
  <si>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</si>
  <si>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</si>
  <si>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</si>
  <si>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</si>
  <si>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</si>
  <si>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</si>
  <si>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</si>
  <si>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</si>
  <si>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</si>
  <si>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</si>
  <si>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</si>
  <si>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</si>
  <si>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</si>
  <si>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</si>
  <si>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</si>
  <si>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</si>
  <si>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</si>
  <si>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</si>
  <si>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</si>
  <si>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</si>
  <si>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</si>
  <si>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</si>
  <si>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</si>
  <si>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</si>
  <si>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</si>
  <si>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</si>
  <si>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</si>
  <si>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</si>
  <si>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</si>
  <si>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</si>
  <si>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</si>
  <si>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</si>
  <si>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</si>
  <si>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</si>
  <si>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</si>
  <si>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</si>
  <si>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</si>
  <si>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</si>
  <si>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</si>
  <si>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</si>
  <si>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</si>
  <si>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</si>
  <si>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</si>
  <si>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</si>
  <si>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</si>
  <si>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</si>
  <si>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</si>
  <si>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</si>
  <si>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</si>
  <si>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</si>
  <si>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</si>
  <si>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</si>
  <si>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</si>
  <si>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</si>
  <si>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</si>
  <si>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</si>
  <si>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</si>
  <si>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</si>
  <si>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</si>
  <si>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</si>
  <si>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</si>
  <si>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</si>
  <si>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</si>
  <si>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</si>
  <si>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</si>
  <si>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</si>
  <si>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</si>
  <si>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</si>
  <si>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</si>
  <si>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</si>
  <si>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</si>
  <si>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</si>
  <si>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</si>
  <si>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</si>
  <si>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</si>
  <si>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</si>
  <si>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</si>
  <si>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</si>
  <si>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</si>
  <si>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</si>
  <si>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</si>
  <si>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</si>
  <si>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</si>
  <si>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</si>
  <si>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</si>
  <si>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</si>
  <si>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</si>
  <si>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</si>
  <si>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</si>
  <si>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</si>
  <si>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</si>
  <si>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</si>
  <si>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</si>
  <si>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</si>
  <si>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</si>
  <si>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</si>
  <si>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</si>
  <si>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</si>
  <si>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</si>
  <si>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</si>
  <si>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</si>
  <si>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</si>
  <si>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</si>
  <si>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</si>
  <si>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</si>
  <si>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</si>
  <si>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</si>
  <si>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</si>
  <si>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</si>
  <si>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</si>
  <si>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</si>
  <si>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</si>
  <si>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</si>
  <si>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</si>
  <si>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</si>
  <si>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</si>
  <si>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</si>
  <si>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</si>
  <si>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</si>
  <si>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</si>
  <si>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</si>
  <si>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</si>
  <si>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</si>
  <si>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</si>
  <si>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</si>
  <si>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</si>
  <si>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</si>
  <si>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</si>
  <si>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</si>
  <si>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</si>
  <si>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</si>
  <si>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</si>
  <si>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</si>
  <si>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</si>
  <si>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Se efectúan y comunican resultados de los procesos en los cuales se seleccionan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</si>
  <si>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Anticorrupción y de los Valores y Principios propios de la Entidad</t>
  </si>
  <si>
    <t>2. Desconocimiento y no aplicación del código de ética y buen gobierno</t>
  </si>
  <si>
    <t>3. Carencia de compromiso y transparencia de los servidores judiciales.</t>
  </si>
  <si>
    <t>Nivel Seccional</t>
  </si>
  <si>
    <t>Eficacia de cada control</t>
  </si>
  <si>
    <t xml:space="preserve">3. Debilidades en los procedimientos de control de los procesos de selección </t>
  </si>
  <si>
    <t>1. Inadecuada revisión, validación y diligenciamiento de los formularios sobre estadísticas judiciales (movimiento y trámite de procesos).</t>
  </si>
  <si>
    <t>1. Inadecuada revisión, validación y diligenciamiento de la información relacionada con la hoja de vida de los concursantes</t>
  </si>
  <si>
    <t>Inexactitud en la Calificación de Servicios de Funcionarios</t>
  </si>
  <si>
    <t>2. Errores en el diligenciamiento de los formularios del factor calidad</t>
  </si>
  <si>
    <t xml:space="preserve">Incumplimiento del término para la consolidación de la calificación integral de funcionarios </t>
  </si>
  <si>
    <t>Cuando no se dispone de la totalidad de cargos  de carrera para que sean ofertados</t>
  </si>
  <si>
    <t>No se realiza dentro del término establecido la consolidación de la calificación integral de servicios de los señores Jueces de carrera judicial</t>
  </si>
  <si>
    <t>6. Inexistencia de un manual que contenga las fórmulas utilizadas por el nivel central para determinar los puntajes del factor eficiencia o rendimiento</t>
  </si>
  <si>
    <t>2. Los superiores calificadores incurren en errores en el diligenciamiento de los formularios, lo cual implica devolverlos para su corrección</t>
  </si>
  <si>
    <t>3. Desconocimiento del procedimiento de calificación de servicios.</t>
  </si>
  <si>
    <t xml:space="preserve">Coordinación Seccional SIGCMA </t>
  </si>
  <si>
    <t>Comité Seccional SIGCMA</t>
  </si>
  <si>
    <t>Ofrecer, prometer, entregar, aceptar o solicitar una ventaja indebida  para compartir, obtener y/o divulgar información reservada o privilegiada de los aspirantes y de la entidad en cualquier etapa del proceso de selección, en beneficio de un interés personal o de un tercero.</t>
  </si>
  <si>
    <t>Afectación de reputación, imagen,  credibilidad, satisfacción de usuarios y PI</t>
  </si>
  <si>
    <t>Los Magistrados del Consejo Seccional realizan capacitación a los empleados del despacho y de la Secretaría sobre el procedimiento de calificación de servicios, cada vez que se realiza el proceso</t>
  </si>
  <si>
    <t>Cuando se expiden calificaciones integrales de servicios de funcionarios con datos no acordes con el desempeño o la información reportada por el servidor</t>
  </si>
  <si>
    <t>1. Demora de los superiores funcionales para emitir la evaluación del factor calidad una vez realizado el sorteo de procesos por parte del Consejo Seccional para completar el mínimo de formularios.</t>
  </si>
  <si>
    <t>3. No contar con un sistema para consolidar, de manera ágil y efectiva, la información estadística y el puntaje del factor eficiencia o rendimiento</t>
  </si>
  <si>
    <t>5. Inexistencia de un sistema que consolide los puntajes del factor eficiencia o rendimiento de manera correcta</t>
  </si>
  <si>
    <t>4. Demora de los funcionarios calificables para reportar la información estadística trimestral</t>
  </si>
  <si>
    <t>5. Desconocimiento del procedimiento de calificación de servicios.</t>
  </si>
  <si>
    <t>¿Está establecida la frecuencia del control?</t>
  </si>
  <si>
    <t>3. Abstención de integrantes de registros de elegibles para optar por sedes vacantes en cargos de carrera que presentan problemas de seguridad, de orden público o que no son de interés de los concursantes, generalmente por su ubicación geográfica</t>
  </si>
  <si>
    <t>Consejo Seccional de la Judicatura de Boyacá y Casanare</t>
  </si>
  <si>
    <t xml:space="preserve">Apoyar el desarrollo  del plan de formación de la Escuela Judicial para el fortalecimiento de competencias de los servidores judiciales </t>
  </si>
  <si>
    <t>2, 3 7, 13, 16, 19</t>
  </si>
  <si>
    <t>1, 3, 4, 5, 6</t>
  </si>
  <si>
    <t>1, 4, 5,7,8, 10,11,15,22,23</t>
  </si>
  <si>
    <t>1,2,3,4,5,6,7, 8,13,16,18,20, 21,22,23, 27,33</t>
  </si>
  <si>
    <t>2,7,13,14,15,19</t>
  </si>
  <si>
    <t>1,4,5,6,8</t>
  </si>
  <si>
    <t>4,8,9,15,16,17,18, 19,20, 22,28</t>
  </si>
  <si>
    <t>4,6,13,23,26, 29,30,31,35</t>
  </si>
  <si>
    <t>2,16,17</t>
  </si>
  <si>
    <t>1,5,8</t>
  </si>
  <si>
    <t>Carrera Judicial</t>
  </si>
  <si>
    <t>2,3,19</t>
  </si>
  <si>
    <t>2,3,5,6,8</t>
  </si>
  <si>
    <t>1,2,3,5,15,16,22</t>
  </si>
  <si>
    <t>1,2,3,13,21,30 31,32,36</t>
  </si>
  <si>
    <t>Plan de acción / Riesgos</t>
  </si>
  <si>
    <t xml:space="preserve">Formación Judicial </t>
  </si>
  <si>
    <t>2,7</t>
  </si>
  <si>
    <t>2,9,10,23,24</t>
  </si>
  <si>
    <t>6,12,17,58</t>
  </si>
  <si>
    <t>8,9,10,34,36,41</t>
  </si>
  <si>
    <t>Plan de acción</t>
  </si>
  <si>
    <t xml:space="preserve">Control, seguimiento y diligenciamiento formularios SIERJU </t>
  </si>
  <si>
    <t>2,7,10,13,14,15,19</t>
  </si>
  <si>
    <t>1,4,8,9,15,16,17,18, 19,20, 22,28</t>
  </si>
  <si>
    <t>Reorganización, ajuste de la planta de cargos</t>
  </si>
  <si>
    <t>2,3,7,19</t>
  </si>
  <si>
    <t>2</t>
  </si>
  <si>
    <t>1,4,8,30,31</t>
  </si>
  <si>
    <t>8,9,10,34,36,38,41</t>
  </si>
  <si>
    <t>Reordenamiento Implementación de medidas sin Presupuesto</t>
  </si>
  <si>
    <t>2,7,19,31,36</t>
  </si>
  <si>
    <t>5,12,16,21</t>
  </si>
  <si>
    <t>Atención con enfoque diferencial.</t>
  </si>
  <si>
    <t>2,3,18</t>
  </si>
  <si>
    <t>29</t>
  </si>
  <si>
    <t>8,9,34</t>
  </si>
  <si>
    <t>Comités y Coordinación</t>
  </si>
  <si>
    <t>3</t>
  </si>
  <si>
    <t>17</t>
  </si>
  <si>
    <t>8,9,10,34</t>
  </si>
  <si>
    <t>Fortalecimiento de la Institución y su imagen</t>
  </si>
  <si>
    <t>2,21,36</t>
  </si>
  <si>
    <t>2,11</t>
  </si>
  <si>
    <t>3,4</t>
  </si>
  <si>
    <t>8,9,10,34,36,38</t>
  </si>
  <si>
    <t>CONSEJO SECCIONAL DE LA JUDICATURA DE BOYACÁ Y CASANARE</t>
  </si>
  <si>
    <t>Promover la asistencia a las capacitaciones proporcionadas por el nivel central en temas de antisoborno</t>
  </si>
  <si>
    <t>Alta Dirección - Líderes de los procesos</t>
  </si>
  <si>
    <t>01/01/2024 -31/12/2024</t>
  </si>
  <si>
    <t>Recalcar durante los nombramientos o nuevas vinculaciones el compromiso antisoborno</t>
  </si>
  <si>
    <t>Recordar periódicamente las implicaciones y consecuencias de participar en conductas de soborno</t>
  </si>
  <si>
    <t>Asistir a las capacitaciones promovidas por el nivel central en temas de anticorrupción</t>
  </si>
  <si>
    <t>Recalcar durante los nombramientos o nuevas vinculaciones el compromiso anticorrupción</t>
  </si>
  <si>
    <t>Recordar periódicamente las implicaciones y consecuencias de participar en conductas de corrupción</t>
  </si>
  <si>
    <t>Leve - 1</t>
  </si>
  <si>
    <t>Se realizó seguimiento de los formularios del factor calidad recibidos para establecer su correcto diligenciamiento y  se remitió la circular para solicitar información para realizar sorteo con el objeto de completar los formularios de evaluación del factor calidad de cada funcionario. Se realizó sorteo de la información recibida hasta ese momento. Se verificó seguimiento del diligenciamiento de las estadísticas SIERJU</t>
  </si>
  <si>
    <t xml:space="preserve">El riesgo no se materializó, los controles establecidos minimizan tal posibilidad, han sido efectivos.   </t>
  </si>
  <si>
    <t xml:space="preserve">Se corrigieron evitaron errores en la asignación de puntajes por reclasificación. El riesgo no se materializó </t>
  </si>
  <si>
    <t>Seguimiento de los Magistrados en sesión de sala del cumplimiento de los requisitos en las solicitudes de traslados  del primer trimestre de 2024</t>
  </si>
  <si>
    <t>El riesgo no se materializó, Se evitaron errores en la concesión de traslados</t>
  </si>
  <si>
    <t>En las visitas realizadas a los despachos judiciales los Magistrados se revisó el correcto diligenciamiento de los formularios de información estadística; inmediatamente se recibieron los formularios de evaluación del factor calidad fueron sometidos a una cuidadosa revisión por parte de los despachos del magistrado ponente y se solicitó la corrección ellos errores detectados</t>
  </si>
  <si>
    <t>El riesgo no se materializó los errores fueron corregidos de manera oportuna</t>
  </si>
  <si>
    <t>La secretaria, la presidencia y los Magistrados realizaron seguimiento del trámite y distribución de las comunicaciones por el sistema y trámite  de correspondencia SIGOBius, particularmente sobre los términos</t>
  </si>
  <si>
    <t>Se rindió el informe a la comunidad, se realizaron reuniones del SIGMMA. Todas las peticiones se radican por el sistema de correspondencia SIGOBIUS inmediatamente se reciben</t>
  </si>
  <si>
    <t>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t>
  </si>
  <si>
    <t xml:space="preserve">Durante el primer trimestre se realizó la reclasificación individual de los concursantes de la convocatoria 4. Se realizó revisión de las hojas de vida y de las solicitudes y se expidieron las actualizaciones de las inscripciones de los concursantes que lo solicitaron para reclasificación 2024.  La revisión de los puntajes se realizó en primer lugar en la Secretaria del Consejo y luego, por el Despacho del respectivo Magistrado Ponente.  </t>
  </si>
  <si>
    <t>El Consejo Seccional realizó seguimiento al reporte y publicación de las vacantes de manera mensual y o se detectaron omisiones en el reporte de las vacantes</t>
  </si>
  <si>
    <t>Alta Dirección - Líder del proceso</t>
  </si>
  <si>
    <t xml:space="preserve">La secretaría a través del sistema de correspondencia SIGOBius controla las peticiones extemporáneas. Los Magistrados revisan que el control esté bien realizado. En el caso de evidenciarse que un concursante presentó la documentación de manera extemporánea esta es rechazada o negada. </t>
  </si>
  <si>
    <t>.</t>
  </si>
  <si>
    <t>La secretaria, la presidencia y los Magistrados realizan seguimiento de la radicación de las comunicaciones por el sistema y trámite  de correspondencia SIGOBius. Con el seguimiento de la radicación y trámite de las comunicaciones oficiales por el sistema de correspondencia SIGOBIUS se minimizan los efectos del riesgo</t>
  </si>
  <si>
    <t>La secretaria, la presidencia y los Magistrados realizan seguimiento del trámite y distribución de las comunicaciones por el sistema y trámite  de correspondencia SIGOBius. Con el seguimiento del trámite y la distribución de las comunicaciones oficiales por el sistema de correspondencia SIGOBIUS se minimizan los efectos del riesgo</t>
  </si>
  <si>
    <t>Los Magistrados del Consejo Seccional realizan capacitación a los empleados del despacho y de la Secretaría sobre el procedimiento de calificación de servicios, cada vez que se realiza el proceso y cuando se detectan errores. En caso de incumplimiento por desconocimiento de los procedimientos se socializan nuevamente los procedimientos y las fórmulas a los encargados del tema.</t>
  </si>
  <si>
    <t>1. Información imprecisa presentada por los nominadores y / o Dirección Seccional</t>
  </si>
  <si>
    <t xml:space="preserve">1. Falta de oportunidad u omisión por parte de los nominadores para reportar las vacantes dentro de los términos establecidos en la Ley. </t>
  </si>
  <si>
    <t>NO</t>
  </si>
  <si>
    <t>La Secretaría, diariamente, a través del sistema de correspondencia SIGOBius realiza un control de la información, independientemente del canal por el cual sea recibida (correo electrónico, buzón etc.). El seguimiento realizado por el sistema de correspondencia SIGOBius permite minimizar el impacto</t>
  </si>
  <si>
    <t>Las auxiliares de los despachos realizan, mensualmente,  revisión de la información reportada por los nominadores y/o la Dirección Seccional. El Consejo Seccional cuenta con el control que se realiza desde el escalafón de la carrera judicial y por el sistema de cargos para minimizar el impacto de este riesgo</t>
  </si>
  <si>
    <t xml:space="preserve">Mensualmente, los Magistrados revisan directamente los traslados proyectados por las auxiliares de los despachos y realizan de manera inmediata las correcciones y retroalimentación. Los Magistrados realizan revisión de los traslados en la respectiva sala de decisión, minimizando el impacto de algún desconocimiento del proyectista. De esta forma la capacitación en el procedimiento se hace por parte de los mismos Magistrados de forma inmediata. </t>
  </si>
  <si>
    <t>La secretaria realiza, mensualmente, seguimiento de las novedades con dos insumos: el reporte de los nominadores y el de la Dirección Seccional. Mensualmente es presentado a sesión ordinaria el listado para publicación de vacantes.</t>
  </si>
  <si>
    <t xml:space="preserve">El Consejo Seccional cuenta con un sistema para el control minucioso del agotamiento de las listas, lo cual  realiza la secretaría mensualmente. También, en las visitas que se realizan a los despachos los Magistrados verifica seguimiento al agotamiento de las listas. </t>
  </si>
  <si>
    <t xml:space="preserve">La secretaría revisa y proyecta mensualmente las vacantes en el micrositio del Consejo Seccional. La abstención de los integrantes de los registros de elegibles para optar por algunas sedes es un riesgo que se debe aceptar, porque no existen mecanismos que permitan minimizarlo. </t>
  </si>
  <si>
    <t>Los Magistrados, con el apoyo de la secretaría, publica mensualmente los cargos vacantes, particularmente en caso de agotamiento de las listas sin posesión. La declinación de los integrantes de los registros de elegibles para optar por algunas sedes es un riesgo que se debe aceptar, porque no existen mecanismos que permitan minimizarlo.</t>
  </si>
  <si>
    <t>Anualmente, en las visitas realizadas a los despachos judiciales los Magistrados revisan el correcto diligenciamiento de los formularios de información estadística. En el caso de evidenciarse la existencia de algún error en el reporte de la estadística judicial, se requiere al funcionario para que realice las correcciones</t>
  </si>
  <si>
    <t>Inmediatamente se reciben, los formularios de evaluación del factor calidad son sometidos a una cuidadosa revisión por parte de los despachos del magistrado ponente (auxiliar y magistrado); en caso de encontrar errores en el diligenciamiento de los formularios del factor calidad se solicita a los superiores funcionales su corrección</t>
  </si>
  <si>
    <t>El Consejo Seccional (magistrados)  implementó un sistema provisional que permite el cálculo del puntaje del factor eficiencia o rendimiento; mientras se provee por parte del Consejo Superior la herramienta necesaria. Con el sistema implementado en la seccional se minimiza el impacto</t>
  </si>
  <si>
    <t>El Consejo Seccional (Magistrados) tiene establecidas las fórmulas con base en el acuerdo de calificación y los actos administrativos emitidos por la Unidad de Administración de la Carrera Judicial en el trámite de la segunda instancia. Con las formulas establecidas por el Consejo Seccional se minimiza el impacto</t>
  </si>
  <si>
    <t xml:space="preserve">Anualmente, en las visitas a los despachos, Loa Magistrados realizan seguimiento del cumplimiento por parte de los superiores funcionales de la calificación del factor calidad de los procesos que les son remitidos para el tramite de la segunda instancia. </t>
  </si>
  <si>
    <t>Cada Magistrado ponente de la calificación realiza seguimiento del debido diligenciamiento de los formularios del factor calidad por parte de los superiores funcionales y se hace inmediatamente se reciben los respectivos documentos, devolviéndolos para su corrección.</t>
  </si>
  <si>
    <t>Anualmente, los Magistrados realizan directamente el seguimiento del oportuno diligenciamiento de los formularios en las visitas que se realizan; también desde  el proceso de Gestión de la Información Estadística se realiza un estricto seguimiento trimestral del reporte oportuno,</t>
  </si>
  <si>
    <t>Los Magistrados revisan, mínimo anualmente, los procedimientos de trabajo y los manuales de funciones para que no existan reprocesos. En el caso de evidenciarse reproceso en algún procedimiento se ajustan los manuales de funciones y procedimientos y / o se emiten instrucciones</t>
  </si>
  <si>
    <t>Los Magistrados realizan, anualmente, seguimiento a los empleados sobre su efectiva recepción y estudio del código de ética y buen gobierno</t>
  </si>
  <si>
    <t xml:space="preserve">Los Magistrados realizan, trimestralmente, seguimiento del plan de acción del proceso de administración de la carrera judicial. Con el seguimiento del plan de acción se asegura el compromiso y trasparencia de los servidores adscritos al Consejo Seccional </t>
  </si>
  <si>
    <t>La Presidencia y la Secretaría,  realiza diariamente control del trámite de los documentos mediante un estricto cumplimiento de las normas del sistema de correspondencia SIGOBius</t>
  </si>
  <si>
    <t>Los magistrados y la presidencia de la corporación realizan, periódicamente, un estricto control de los procedimientos aplicables en los procesos de la carrera judicial. Se realizará seguimiento a la aplicación adecuada de los procedimientos con el control de las salidas no conformes</t>
  </si>
  <si>
    <t xml:space="preserve">Los Magistrados solicitan al nivel central capacitación y /o garantizan la asistencia de los empleados del Consejo a los programas de formación, capacitación y sensibilización en temas de probidad y ética de lo público. </t>
  </si>
  <si>
    <t xml:space="preserve">Anualmente, la Secretaría proyecta las revisiones de la información de las hojas de vida para verificar requisitos o asignar puntajes. Los Magistrados directamente realizan la revisión del cumplimiento de requisitos y la asignación de puntajes. </t>
  </si>
  <si>
    <t xml:space="preserve">El Consejo Seccional cuenta con varios mecanismos de control: la revisión del escalafón de la carrera judicial y el sistema de control de cargos. Los errores en el análisis de requisitos se minimiza con la revisión que realizan los Magistrados en la respectiva sala de decisión, con periodicidad mensual. </t>
  </si>
  <si>
    <t xml:space="preserve">El Consejo Seccional (Magistrados, Auxiliares y Secretaría) cuenta con un sistema propio que le permite consolidar la información estadística base para calificación, directamente de los formularios SIERJU, mientras se provee el sistema unificado por parte del Consejo Superior; el control se efectúa cada vez que se realiza una calificación. </t>
  </si>
  <si>
    <t>Los Magistrados promueven la participación de los servidores del Consejo Seccional en la socialización del SGA</t>
  </si>
  <si>
    <t>Alta Dirección</t>
  </si>
  <si>
    <t>El riesgo no se materializó las vacantes fueron publicadas de manera periódica</t>
  </si>
  <si>
    <t xml:space="preserve">Los Magistrados, cada vez que se realiza un concurso, revisión previa a la expedición de los listados de admitidos o inadmitidos del cumplimiento de requisitos por parte de los concursantes; en el evento de observarse que uno o más de los concursantes admitidos no cumple con los requisitos mínimos exigidos  corregir realizando la exclusión del proceso de selección y aplicar el procedimiento de salida no conforme </t>
  </si>
  <si>
    <t xml:space="preserve">Las peticiones recibidas por correo electrónico son radicadas diariamente por la secretaría en  el sistema de correspondencia SIGOBius que permite realizar el control de éstas. </t>
  </si>
  <si>
    <t>Los Magistrados revisan, mínimo anualmente, los procedimientos de trabajo y los manuales de funciones para que no existan reprocesos. En el caso de evidenciarse reproceso en algún procedimiento se ajustan los manuales de funciones y procedimientos y/o se emiten instrucciones</t>
  </si>
  <si>
    <t xml:space="preserve">En caso de presentarse problemas de conectividad los empleados realizan teletrabajo con la autorización del Magistrado y/o de la Presidencia. El teletrabajo es un mecanismo correctivo muy efectivo en caso de problemas de conectividad. El suministro del servicio no depende del Consejo. </t>
  </si>
  <si>
    <t>El Consejo expide y divulga los manuales de procedimientos. En caso de incumplimiento por desconocimiento de los procedimientos se socializan nuevamente los manuales de procedimientos</t>
  </si>
  <si>
    <t>Los Magistrados solicitan al nivel central capacitación y/o garantizan la asistencia de los empleados del Consejo a los programas de formación, capacitación y sensibilización en temas antisoborno que se programen.</t>
  </si>
  <si>
    <t xml:space="preserve">Los Magistrados solicitan al nivel central capacitación y/o garantizan la asistencia de los empleados del Consejo a los programas de formación, capacitación y sensibilización en temas de probidad y ética de lo público. </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</si>
  <si>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</si>
  <si>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2. Demora en el trámite de agotamiento de las listas de elegibles formuladas para proveer las vacantes de los empleados.</t>
  </si>
  <si>
    <t xml:space="preserve">3. Insuficiente planta de personal para adelantar los procesos y actividades relacionadas con los procesos de administración de la carrera judicial y/o alto volumen de carga laboral
</t>
  </si>
  <si>
    <t>5, Fallas en los sistemas de información</t>
  </si>
  <si>
    <t>X</t>
  </si>
  <si>
    <t>Durante el segundo trimestre se realizó la reclasificación individual de los concursantes de la convocatoria 4. Se realizó revisión y actualización de una concursante, que no se había actualizado por declaración de  impedimento de una magistrada.</t>
  </si>
  <si>
    <t>Los magistrados realizan el seguimiento del cumplimiento de los requisitos en las solicitudes de traslado durante las sesiones de sala del segundo trimestre de 2024.</t>
  </si>
  <si>
    <t>El Consejo Seccional supervisó de manera mensual la notificación y publicación de vacantes, constatando que no hubo faltas en el reporte de estas.</t>
  </si>
  <si>
    <t>Durante las visitas a los despachos judiciales en el segundo trimestre, los Magistrados se encargaron de verificar que los formularios de información estadística estuvieran correctamente diligenciados. Asimismo, tras recibir los formularios de evaluación del factor calidad, estos fueron minuciosamente revisados por los despachos del magistrado ponente. Se identificaron errores y se solicitó su corrección, incluyendo la enmienda de un documento que contenía un error en el número de cédula.</t>
  </si>
  <si>
    <t>Se llevó a cabo un seguimiento de los formularios del factor calidad para confirmar que fueron debidamente diligenciados. Además, se envió circular solicitando información adicional necesaria para realizar el sorteo y así completar los formularios de evaluación del factor calidad de cada funcionario. Se efectuó sorteo con la información recibida hasta ese momento. También se verificó el seguimiento adecuado del diligenciamiento de las estadísticas SIERJU.</t>
  </si>
  <si>
    <t>La secretaria, la presidencia y los Magistrados realizaron seguimiento del trámite y distribución de las comunicaciones por el sistema y trámite  de correspondencia SIGOBius, particularmente sobre los términos. 
En el segundo trimestre no se recibieron comunicaciones por incumplimiento de términos de ley en la atención de requerimientos.</t>
  </si>
  <si>
    <t>Se efectuaron encuentros del SIGMMA. Todas las solicitudes se ingresan al sistema SIGOBIUS en el momento en que se reciben.</t>
  </si>
  <si>
    <t>ANÁLISIS DEL RESULTADO FINAL 
SEGUNDO TRIMESTRE</t>
  </si>
  <si>
    <t>Se evitaron errores en la asignación de puntajes por reclasificación. El riesgo no se materializó.</t>
  </si>
  <si>
    <t>El riesgo no se materializó el error encontrado fue corregidos de manera oportuna</t>
  </si>
  <si>
    <t>El riesgo identificado no se materializó, gracias a que los controles establecidos para minimizar esta posibilidad han demostrado ser efectivos. Estos controles fueron cuidadosamente diseñados y implementados para prevenir cualquier incidente, asegurando así que el riesgo se mantuviera bajo control y no afectara adversamente las operaciones. La efectividad de estas medidas ha sido comprobada a lo largo del tiempo, lo que refuerza la confianza en los sistemas de gestión de riesgos establecidos.</t>
  </si>
  <si>
    <t>Los magistrados realizan el seguimiento del cumplimiento de los requisitos en las solicitudes de traslado durante las sesiones de sala del tercer trimestre de 2024.</t>
  </si>
  <si>
    <t>La secretaria, la presidencia y los Magistrados realizaron seguimiento del trámite y distribución de las comunicaciones por el sistema de trámite  de correspondencia SIGOBius, particularmente sobre los términos. 
En el terce trimestre no se recibieron comunicaciones por incumplimiento de términos de ley en la atención de requerimientos.</t>
  </si>
  <si>
    <t>Muy Alta - 5</t>
  </si>
  <si>
    <t>Alto - 20</t>
  </si>
  <si>
    <t>Como no se realizó actividad sobre el tema, el riesgo no se materializó</t>
  </si>
  <si>
    <t>Durante el tercer trimestre no se realizó ninguna actuación de reclasificación individual de los concursantes de la convocatoria 4, ya que para este periodo no se programaron actividades porque la actividad sólo se realiza durante el primer trimestre.</t>
  </si>
  <si>
    <t>Durante el tercer trimestre, el Consejo Seccional supervisó de manera mensual la notificación y publicación de vacantes, constatando que no hubo fallas en el reporte de éstas.</t>
  </si>
  <si>
    <t>Durante las visitas a los despachos judiciales en el tercer trimestre, los Magistrados se encargaron de verificar que los formularios de información estadística estuvieran correctamente diligenciados. Asimismo, tras recibir los formularios de evaluación del factor calidad, estos fueron minuciosamente revisados por los despachos del magistrado ponente. Se identificaron errores en algunas estadísticas que sirven de base para calificación y se solicitó su corrección.</t>
  </si>
  <si>
    <t xml:space="preserve">Se llevó a cabo un seguimiento de los formularios del factor calidad para confirmar que fueron debidamente diligenciados; se devolvieron para corregir, aquellos que registraron errores o inconsistencias y se realizó seguimiento a la corrección. </t>
  </si>
  <si>
    <t>Se realizaron reuniones del SIGMMA. Todas las solicitudes se ingresan al sistema SIGOBIUS en el momento en que se reciben.</t>
  </si>
  <si>
    <t>El riesgo identificado no se materializó, gracias a que los controles establecidos para minimizar esta posibilidad han demostrado ser efectivos.</t>
  </si>
  <si>
    <t>Durante el cuarto trimestre no se realizó ninguna actuación de reclasificación individual de los concursantes de la convocatoria 4, ya que la actividad sólo se realiza durante el primer trimestre.</t>
  </si>
  <si>
    <t>Los magistrados realizan el seguimiento del cumplimiento de los requisitos en las solicitudes de traslado durante las sesiones de sala del cuarto trimestre de 2024.</t>
  </si>
  <si>
    <t>Durante el cuarto trimestre, el Consejo Seccional supervisó de manera mensual la notificación y publicación de vacantes, constatando que no hubo fallas en el reporte de éstas.</t>
  </si>
  <si>
    <t>Durante las visitas a los despachos judiciales en el cuarto trimestre, los Magistrados se encargaron de verificar que los formularios de información estadística estuvieran correctamente diligenciados. Asimismo, tras recibir los formularios de evaluación del factor calidad, estos fueron minuciosamente revisados por los despachos del magistrado ponente. Se identificaron errores en algunas estadísticas que sirven de base para calificación y se solicitó su corrección.</t>
  </si>
  <si>
    <t>La secretaria, la presidencia y los Magistrados realizaron seguimiento del trámite y distribución de las comunicaciones por el sistema de trámite  de correspondencia SIGOBius, particularmente sobre los términos. 
En el cuarto trimestre no se recibieron comunicaciones por incumplimiento de términos de ley en la atención de requerimientos.</t>
  </si>
  <si>
    <t>El riesgo no se materializó durante el cuarto trimestre, las vacantes fueron publicadas de manera periódica y oportuna.</t>
  </si>
  <si>
    <t>En el cuarto trimestre, el riesgo no se materializó, Se evitaron errores en la concesión de traslados.</t>
  </si>
  <si>
    <t>El riesgo identificado no se materializó en el cuarto trimestre, gracias a que los controles establecidos para minimizar esta posibilidad han demostrado ser efectivos.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</si>
</sst>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name val="Calibri"/>
      <family val="2"/>
      <scheme val="minor"/>
    </font>
    <font>
      <sz val="11"/>
      <color rgb="FFFF0000"/>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theme="1"/>
      </left>
      <right style="thin">
        <color theme="1"/>
      </right>
      <top style="thin">
        <color theme="1"/>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8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8"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24"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2"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9" fillId="0" borderId="6" xfId="0" applyNumberFormat="1" applyFont="1" applyBorder="1" applyAlignment="1">
      <alignment horizontal="center" vertical="center" wrapText="1"/>
    </xf>
    <xf numFmtId="0" fontId="70" fillId="3" borderId="6" xfId="0" applyFont="1" applyFill="1" applyBorder="1" applyAlignment="1">
      <alignment horizontal="center" vertical="center"/>
    </xf>
    <xf numFmtId="0" fontId="70" fillId="3" borderId="77" xfId="0" applyFont="1" applyFill="1" applyBorder="1" applyAlignment="1">
      <alignment horizontal="center" vertical="center"/>
    </xf>
    <xf numFmtId="4" fontId="69" fillId="0" borderId="24" xfId="0" applyNumberFormat="1" applyFont="1" applyBorder="1" applyAlignment="1">
      <alignment horizontal="center" vertical="center" wrapText="1"/>
    </xf>
    <xf numFmtId="0" fontId="70" fillId="3" borderId="24" xfId="0" applyFont="1" applyFill="1" applyBorder="1" applyAlignment="1">
      <alignment horizontal="center" vertical="center"/>
    </xf>
    <xf numFmtId="0" fontId="70" fillId="3" borderId="78" xfId="0" applyFont="1" applyFill="1" applyBorder="1" applyAlignment="1">
      <alignment horizontal="center" vertical="center"/>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1" xfId="0" applyFont="1" applyFill="1" applyBorder="1" applyAlignment="1" applyProtection="1">
      <alignment horizontal="left" vertical="center" wrapText="1"/>
      <protection locked="0"/>
    </xf>
    <xf numFmtId="0" fontId="73" fillId="20"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4" xfId="0" applyFont="1" applyFill="1" applyBorder="1" applyAlignment="1">
      <alignment horizontal="center" vertical="center" wrapText="1" readingOrder="1"/>
    </xf>
    <xf numFmtId="0" fontId="77" fillId="3" borderId="114" xfId="0" applyFont="1" applyFill="1" applyBorder="1" applyAlignment="1">
      <alignment horizontal="center" vertical="center" wrapText="1" readingOrder="1"/>
    </xf>
    <xf numFmtId="0" fontId="77" fillId="3" borderId="114" xfId="0" applyFont="1" applyFill="1" applyBorder="1" applyAlignment="1">
      <alignment horizontal="left" vertical="center" wrapText="1"/>
    </xf>
    <xf numFmtId="0" fontId="77" fillId="3" borderId="114" xfId="0" applyFont="1" applyFill="1" applyBorder="1" applyAlignment="1">
      <alignment horizontal="center" vertical="center" wrapText="1"/>
    </xf>
    <xf numFmtId="0" fontId="71" fillId="3" borderId="0" xfId="0" applyFont="1" applyFill="1"/>
    <xf numFmtId="0" fontId="77" fillId="0" borderId="114" xfId="0" applyFont="1" applyBorder="1" applyAlignment="1">
      <alignment horizontal="center" vertical="center" wrapText="1" readingOrder="1"/>
    </xf>
    <xf numFmtId="0" fontId="77" fillId="0" borderId="114" xfId="0" applyFont="1" applyBorder="1" applyAlignment="1">
      <alignment horizontal="left" vertical="center" wrapText="1"/>
    </xf>
    <xf numFmtId="0" fontId="77" fillId="22" borderId="114" xfId="0" applyFont="1" applyFill="1" applyBorder="1" applyAlignment="1">
      <alignment horizontal="left" vertical="center" wrapText="1"/>
    </xf>
    <xf numFmtId="0" fontId="74" fillId="0" borderId="0" xfId="0" applyFont="1" applyAlignment="1">
      <alignment vertical="center" wrapText="1"/>
    </xf>
    <xf numFmtId="0" fontId="75" fillId="0" borderId="114" xfId="0" applyFont="1" applyBorder="1" applyAlignment="1">
      <alignment vertical="center" wrapText="1" readingOrder="1"/>
    </xf>
    <xf numFmtId="0" fontId="77" fillId="3" borderId="114" xfId="0" applyFont="1" applyFill="1" applyBorder="1" applyAlignment="1">
      <alignment horizontal="left" vertical="center" wrapText="1" readingOrder="1"/>
    </xf>
    <xf numFmtId="0" fontId="73" fillId="0" borderId="0" xfId="0" applyFont="1"/>
    <xf numFmtId="0" fontId="77" fillId="3" borderId="114" xfId="0" applyFont="1" applyFill="1" applyBorder="1" applyAlignment="1">
      <alignment horizontal="left" vertical="center"/>
    </xf>
    <xf numFmtId="0" fontId="77" fillId="3" borderId="114" xfId="0" applyFont="1" applyFill="1" applyBorder="1" applyAlignment="1">
      <alignment vertical="center" wrapText="1"/>
    </xf>
    <xf numFmtId="0" fontId="77" fillId="3" borderId="114" xfId="0" applyFont="1" applyFill="1" applyBorder="1" applyAlignment="1">
      <alignment vertical="center" wrapText="1" readingOrder="1"/>
    </xf>
    <xf numFmtId="0" fontId="77" fillId="3" borderId="114" xfId="0" applyFont="1" applyFill="1" applyBorder="1" applyAlignment="1">
      <alignment vertical="center"/>
    </xf>
    <xf numFmtId="0" fontId="77" fillId="3" borderId="114" xfId="0" applyFont="1" applyFill="1" applyBorder="1" applyAlignment="1">
      <alignment horizontal="center" vertical="center"/>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1" xfId="0" applyFont="1" applyFill="1" applyBorder="1" applyAlignment="1">
      <alignment horizontal="center" vertical="center"/>
    </xf>
    <xf numFmtId="0" fontId="82" fillId="5" borderId="111" xfId="0" applyFont="1" applyFill="1" applyBorder="1" applyAlignment="1">
      <alignment horizontal="center" vertical="center"/>
    </xf>
    <xf numFmtId="0" fontId="82" fillId="5" borderId="111" xfId="0" applyFont="1" applyFill="1" applyBorder="1" applyAlignment="1">
      <alignment vertical="center" wrapText="1"/>
    </xf>
    <xf numFmtId="0" fontId="82" fillId="3" borderId="111" xfId="0" applyFont="1" applyFill="1" applyBorder="1" applyAlignment="1">
      <alignment horizontal="left" vertical="top" wrapText="1"/>
    </xf>
    <xf numFmtId="0" fontId="83" fillId="3" borderId="111" xfId="0" applyFont="1" applyFill="1" applyBorder="1" applyAlignment="1">
      <alignment horizontal="center" vertical="center" wrapText="1"/>
    </xf>
    <xf numFmtId="0" fontId="84" fillId="3" borderId="111" xfId="0" applyFont="1" applyFill="1" applyBorder="1" applyAlignment="1">
      <alignment horizontal="center" vertical="center" wrapText="1"/>
    </xf>
    <xf numFmtId="0" fontId="84" fillId="3" borderId="111" xfId="0" applyFont="1" applyFill="1" applyBorder="1" applyAlignment="1">
      <alignment horizontal="left" vertical="center"/>
    </xf>
    <xf numFmtId="0" fontId="82" fillId="0" borderId="111" xfId="0" applyFont="1" applyBorder="1" applyAlignment="1">
      <alignment vertical="top" wrapText="1"/>
    </xf>
    <xf numFmtId="0" fontId="83" fillId="3" borderId="111" xfId="0" applyFont="1" applyFill="1" applyBorder="1" applyAlignment="1">
      <alignment horizontal="center" vertical="center"/>
    </xf>
    <xf numFmtId="0" fontId="84" fillId="3" borderId="111" xfId="0" applyFont="1" applyFill="1" applyBorder="1" applyAlignment="1">
      <alignment horizontal="center" vertical="center"/>
    </xf>
    <xf numFmtId="0" fontId="82" fillId="3" borderId="111" xfId="0" applyFont="1" applyFill="1" applyBorder="1" applyAlignment="1">
      <alignment horizontal="left" vertical="center" wrapText="1"/>
    </xf>
    <xf numFmtId="0" fontId="82" fillId="0" borderId="111" xfId="0" applyFont="1" applyBorder="1" applyAlignment="1">
      <alignment horizontal="left" vertical="center" wrapText="1"/>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85" fillId="0" borderId="121"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22" xfId="0" applyFont="1" applyBorder="1" applyAlignment="1">
      <alignment horizontal="center" vertical="center" wrapText="1"/>
    </xf>
    <xf numFmtId="0" fontId="85" fillId="0" borderId="12" xfId="0" applyFont="1" applyBorder="1" applyAlignment="1">
      <alignment horizontal="center" vertical="center" wrapText="1"/>
    </xf>
    <xf numFmtId="14" fontId="86" fillId="0" borderId="20" xfId="0" applyNumberFormat="1" applyFont="1" applyBorder="1" applyAlignment="1">
      <alignment horizontal="center" vertical="center" wrapText="1"/>
    </xf>
    <xf numFmtId="2" fontId="13" fillId="0" borderId="35" xfId="3" applyNumberFormat="1" applyFont="1" applyBorder="1" applyAlignment="1">
      <alignment horizontal="justify" vertical="center" wrapText="1"/>
    </xf>
    <xf numFmtId="0" fontId="13" fillId="0" borderId="6" xfId="0" applyFont="1" applyBorder="1" applyAlignment="1">
      <alignment horizontal="justify" vertical="center" wrapText="1"/>
    </xf>
    <xf numFmtId="2" fontId="13" fillId="0" borderId="6" xfId="3" applyNumberFormat="1" applyFont="1" applyBorder="1" applyAlignment="1">
      <alignment horizontal="justify" vertical="center" wrapText="1"/>
    </xf>
    <xf numFmtId="0" fontId="82" fillId="2" borderId="111" xfId="0" applyFont="1" applyFill="1" applyBorder="1" applyAlignment="1">
      <alignment vertical="top" wrapText="1"/>
    </xf>
    <xf numFmtId="0" fontId="83" fillId="2" borderId="111" xfId="0" applyFont="1" applyFill="1" applyBorder="1" applyAlignment="1">
      <alignment horizontal="center" vertical="center" wrapText="1"/>
    </xf>
    <xf numFmtId="0" fontId="84" fillId="2" borderId="111" xfId="0" applyFont="1" applyFill="1" applyBorder="1" applyAlignment="1">
      <alignment horizontal="center" vertical="center" wrapText="1"/>
    </xf>
    <xf numFmtId="0" fontId="84" fillId="2" borderId="111" xfId="0" applyFont="1" applyFill="1" applyBorder="1" applyAlignment="1">
      <alignment horizontal="justify" vertical="center"/>
    </xf>
    <xf numFmtId="0" fontId="84" fillId="2" borderId="111" xfId="0" applyFont="1" applyFill="1" applyBorder="1" applyAlignment="1">
      <alignment horizontal="left" vertical="center"/>
    </xf>
    <xf numFmtId="0" fontId="82" fillId="2" borderId="111" xfId="0" applyFont="1" applyFill="1" applyBorder="1" applyAlignment="1">
      <alignment horizontal="left" vertical="center" wrapText="1"/>
    </xf>
    <xf numFmtId="0" fontId="82" fillId="23" borderId="111" xfId="0" applyFont="1" applyFill="1" applyBorder="1" applyAlignment="1">
      <alignment vertical="top" wrapText="1"/>
    </xf>
    <xf numFmtId="0" fontId="83" fillId="23" borderId="111" xfId="0" applyFont="1" applyFill="1" applyBorder="1" applyAlignment="1">
      <alignment horizontal="center" vertical="center" wrapText="1"/>
    </xf>
    <xf numFmtId="0" fontId="84" fillId="23" borderId="111" xfId="0" applyFont="1" applyFill="1" applyBorder="1" applyAlignment="1">
      <alignment horizontal="center" vertical="center" wrapText="1"/>
    </xf>
    <xf numFmtId="0" fontId="84" fillId="23" borderId="111" xfId="0" applyFont="1" applyFill="1" applyBorder="1" applyAlignment="1">
      <alignment horizontal="left" vertical="center"/>
    </xf>
    <xf numFmtId="49" fontId="83" fillId="2" borderId="111" xfId="0" applyNumberFormat="1" applyFont="1" applyFill="1" applyBorder="1" applyAlignment="1">
      <alignment horizontal="left" vertical="center" wrapText="1"/>
    </xf>
    <xf numFmtId="49" fontId="84" fillId="2" borderId="111" xfId="0" applyNumberFormat="1" applyFont="1" applyFill="1" applyBorder="1" applyAlignment="1">
      <alignment horizontal="left" vertical="center" wrapText="1"/>
    </xf>
    <xf numFmtId="0" fontId="82" fillId="18" borderId="111" xfId="0" applyFont="1" applyFill="1" applyBorder="1" applyAlignment="1">
      <alignment horizontal="left" vertical="center" wrapText="1"/>
    </xf>
    <xf numFmtId="0" fontId="83" fillId="18" borderId="111" xfId="0" applyFont="1" applyFill="1" applyBorder="1" applyAlignment="1">
      <alignment horizontal="center" vertical="center"/>
    </xf>
    <xf numFmtId="0" fontId="84" fillId="18" borderId="111" xfId="0" applyFont="1" applyFill="1" applyBorder="1" applyAlignment="1">
      <alignment horizontal="center" vertical="center"/>
    </xf>
    <xf numFmtId="0" fontId="84" fillId="18" borderId="111" xfId="0" applyFont="1" applyFill="1" applyBorder="1" applyAlignment="1">
      <alignment horizontal="center" vertical="center" wrapText="1"/>
    </xf>
    <xf numFmtId="0" fontId="84" fillId="18" borderId="111" xfId="0" applyFont="1" applyFill="1" applyBorder="1" applyAlignment="1">
      <alignment horizontal="left" vertical="center"/>
    </xf>
    <xf numFmtId="0" fontId="83" fillId="2" borderId="111" xfId="0" applyFont="1" applyFill="1" applyBorder="1" applyAlignment="1">
      <alignment horizontal="center" vertical="center"/>
    </xf>
    <xf numFmtId="0" fontId="84" fillId="2" borderId="111" xfId="0" applyFont="1" applyFill="1" applyBorder="1" applyAlignment="1">
      <alignment horizontal="center" vertical="center"/>
    </xf>
    <xf numFmtId="49" fontId="83" fillId="0" borderId="111" xfId="0" applyNumberFormat="1" applyFont="1" applyBorder="1" applyAlignment="1">
      <alignment horizontal="left" vertical="center" wrapText="1"/>
    </xf>
    <xf numFmtId="49" fontId="84" fillId="0" borderId="111" xfId="0" applyNumberFormat="1" applyFont="1" applyBorder="1" applyAlignment="1">
      <alignment horizontal="left" vertical="center" wrapText="1"/>
    </xf>
    <xf numFmtId="49" fontId="83" fillId="18" borderId="111" xfId="0" applyNumberFormat="1" applyFont="1" applyFill="1" applyBorder="1" applyAlignment="1">
      <alignment horizontal="left" vertical="center" wrapText="1"/>
    </xf>
    <xf numFmtId="49" fontId="84" fillId="18" borderId="111" xfId="0" applyNumberFormat="1" applyFont="1" applyFill="1" applyBorder="1" applyAlignment="1">
      <alignment horizontal="left"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46"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12" fillId="3" borderId="6" xfId="0" applyFont="1" applyFill="1" applyBorder="1" applyAlignment="1">
      <alignment horizontal="justify"/>
    </xf>
    <xf numFmtId="0" fontId="13" fillId="0" borderId="35" xfId="0" applyFont="1" applyBorder="1" applyAlignment="1">
      <alignment horizontal="justify" vertical="center" wrapText="1"/>
    </xf>
    <xf numFmtId="3" fontId="0" fillId="0" borderId="95" xfId="0" applyNumberFormat="1" applyBorder="1" applyAlignment="1">
      <alignment horizontal="justify" vertical="center" wrapText="1"/>
    </xf>
    <xf numFmtId="3" fontId="0" fillId="0" borderId="96" xfId="0" applyNumberFormat="1" applyBorder="1" applyAlignment="1">
      <alignment horizontal="justify" vertical="center" wrapText="1"/>
    </xf>
    <xf numFmtId="3" fontId="0" fillId="0" borderId="97" xfId="0" applyNumberFormat="1" applyBorder="1" applyAlignment="1">
      <alignment horizontal="justify" vertical="center" wrapText="1"/>
    </xf>
    <xf numFmtId="0" fontId="13" fillId="0" borderId="24" xfId="0" applyFont="1" applyBorder="1" applyAlignment="1">
      <alignment horizontal="justify" vertical="center" wrapText="1"/>
    </xf>
    <xf numFmtId="0" fontId="13" fillId="0" borderId="0" xfId="0" applyFont="1" applyAlignment="1">
      <alignment horizontal="justify" vertical="center"/>
    </xf>
    <xf numFmtId="2" fontId="13" fillId="0" borderId="24" xfId="3" applyNumberFormat="1" applyFont="1" applyBorder="1" applyAlignment="1">
      <alignment horizontal="justify" vertical="center" wrapText="1"/>
    </xf>
    <xf numFmtId="2" fontId="0" fillId="0" borderId="46" xfId="3" applyNumberFormat="1" applyFont="1" applyBorder="1" applyAlignment="1">
      <alignment horizontal="justify" vertical="center" wrapText="1"/>
    </xf>
    <xf numFmtId="0" fontId="12" fillId="0" borderId="24" xfId="0" applyFont="1" applyBorder="1" applyAlignment="1">
      <alignment horizontal="justify" vertical="center"/>
    </xf>
    <xf numFmtId="0" fontId="12" fillId="0" borderId="24" xfId="0" applyFont="1" applyBorder="1" applyAlignment="1">
      <alignment horizontal="justify" vertical="center" wrapText="1"/>
    </xf>
    <xf numFmtId="0" fontId="0" fillId="0" borderId="35" xfId="0" applyBorder="1" applyAlignment="1">
      <alignment horizontal="left" vertical="center" wrapText="1"/>
    </xf>
    <xf numFmtId="0" fontId="52" fillId="0" borderId="24" xfId="0" applyFont="1" applyBorder="1" applyAlignment="1">
      <alignment horizontal="justify" vertical="center" wrapText="1"/>
    </xf>
    <xf numFmtId="0" fontId="12" fillId="3" borderId="46" xfId="0" applyFont="1" applyFill="1" applyBorder="1" applyAlignment="1">
      <alignment horizontal="center" vertical="center" wrapText="1"/>
    </xf>
    <xf numFmtId="0" fontId="0" fillId="0" borderId="24" xfId="0" applyBorder="1" applyAlignment="1">
      <alignment horizontal="left" vertical="center" wrapText="1"/>
    </xf>
    <xf numFmtId="0" fontId="0" fillId="0" borderId="46" xfId="0" applyBorder="1" applyAlignment="1">
      <alignment horizontal="left" vertical="center" wrapText="1"/>
    </xf>
    <xf numFmtId="0" fontId="12" fillId="3" borderId="81" xfId="0" applyFont="1" applyFill="1" applyBorder="1" applyAlignment="1">
      <alignment horizontal="justify" vertical="center"/>
    </xf>
    <xf numFmtId="0" fontId="12" fillId="3" borderId="35" xfId="0" applyFont="1" applyFill="1" applyBorder="1" applyAlignment="1">
      <alignment horizontal="justify" vertical="center"/>
    </xf>
    <xf numFmtId="0" fontId="12" fillId="3" borderId="76" xfId="0" applyFont="1" applyFill="1" applyBorder="1" applyAlignment="1">
      <alignment horizontal="justify"/>
    </xf>
    <xf numFmtId="4" fontId="0" fillId="0" borderId="24"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69" fillId="0" borderId="35" xfId="0" applyNumberFormat="1" applyFont="1" applyBorder="1" applyAlignment="1">
      <alignment horizontal="center" vertical="center" wrapText="1"/>
    </xf>
    <xf numFmtId="0" fontId="12" fillId="3" borderId="81" xfId="0" applyFont="1" applyFill="1" applyBorder="1" applyAlignment="1">
      <alignment horizontal="justify"/>
    </xf>
    <xf numFmtId="0" fontId="12" fillId="3" borderId="35" xfId="0" applyFont="1" applyFill="1" applyBorder="1" applyAlignment="1">
      <alignment horizontal="justify"/>
    </xf>
    <xf numFmtId="0" fontId="12" fillId="3" borderId="77" xfId="0" applyFont="1" applyFill="1" applyBorder="1" applyAlignment="1">
      <alignment horizontal="justify"/>
    </xf>
    <xf numFmtId="0" fontId="12" fillId="3" borderId="6" xfId="0" applyFont="1" applyFill="1" applyBorder="1" applyAlignment="1">
      <alignment horizontal="justify" vertical="center"/>
    </xf>
    <xf numFmtId="0" fontId="24" fillId="0" borderId="44" xfId="0" applyFont="1" applyBorder="1" applyAlignment="1" applyProtection="1">
      <alignment horizontal="left" vertical="top" wrapText="1"/>
      <protection locked="0"/>
    </xf>
    <xf numFmtId="0" fontId="24" fillId="0" borderId="128" xfId="0" applyFont="1" applyBorder="1" applyAlignment="1" applyProtection="1">
      <alignment horizontal="left" vertical="top" wrapText="1"/>
      <protection locked="0"/>
    </xf>
    <xf numFmtId="0" fontId="24" fillId="0" borderId="128" xfId="0" applyFont="1" applyBorder="1" applyAlignment="1" applyProtection="1">
      <alignment horizontal="justify" vertical="top" wrapText="1"/>
      <protection locked="0"/>
    </xf>
    <xf numFmtId="2" fontId="88" fillId="0" borderId="35" xfId="3" applyNumberFormat="1" applyFont="1" applyBorder="1" applyAlignment="1">
      <alignment horizontal="justify" vertical="center" wrapText="1"/>
    </xf>
    <xf numFmtId="0" fontId="36" fillId="4" borderId="38"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0" borderId="114" xfId="0" applyFont="1" applyBorder="1" applyAlignment="1">
      <alignment horizontal="center" vertical="center" wrapText="1" readingOrder="1"/>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6" fillId="20" borderId="114" xfId="0" applyFont="1" applyFill="1" applyBorder="1" applyAlignment="1">
      <alignment horizontal="center" vertical="center" wrapText="1" readingOrder="1"/>
    </xf>
    <xf numFmtId="0" fontId="75" fillId="3" borderId="114" xfId="0" applyFont="1" applyFill="1" applyBorder="1" applyAlignment="1">
      <alignment horizontal="center" vertical="center" wrapText="1" readingOrder="1"/>
    </xf>
    <xf numFmtId="0" fontId="75" fillId="0" borderId="114"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74" fillId="5" borderId="112"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4" fillId="5"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center" vertical="center"/>
      <protection locked="0"/>
    </xf>
    <xf numFmtId="0" fontId="75" fillId="0" borderId="111" xfId="0" applyFont="1" applyBorder="1" applyAlignment="1" applyProtection="1">
      <alignment horizontal="center" vertical="center"/>
      <protection locked="0"/>
    </xf>
    <xf numFmtId="0" fontId="75" fillId="21" borderId="111" xfId="0" applyFont="1" applyFill="1" applyBorder="1" applyAlignment="1" applyProtection="1">
      <alignment horizontal="center" vertical="center"/>
      <protection locked="0"/>
    </xf>
    <xf numFmtId="0" fontId="71" fillId="5" borderId="111" xfId="0" applyFont="1" applyFill="1" applyBorder="1" applyAlignment="1" applyProtection="1">
      <alignment horizontal="center" vertical="center" wrapText="1"/>
      <protection locked="0"/>
    </xf>
    <xf numFmtId="0" fontId="71" fillId="5"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left" vertical="center" wrapText="1"/>
      <protection locked="0"/>
    </xf>
    <xf numFmtId="0" fontId="81" fillId="20" borderId="111" xfId="0" applyFont="1" applyFill="1" applyBorder="1" applyAlignment="1">
      <alignment horizontal="center"/>
    </xf>
    <xf numFmtId="0" fontId="79" fillId="0" borderId="0" xfId="0" applyFont="1" applyAlignment="1">
      <alignment horizontal="center" vertical="center" wrapText="1"/>
    </xf>
    <xf numFmtId="0" fontId="82" fillId="21" borderId="111" xfId="0" applyFont="1" applyFill="1" applyBorder="1" applyAlignment="1">
      <alignment horizontal="center" vertical="center" wrapText="1"/>
    </xf>
    <xf numFmtId="0" fontId="82" fillId="21" borderId="111"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99"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6"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3" borderId="15" xfId="0" applyFont="1" applyFill="1" applyBorder="1" applyAlignment="1">
      <alignmen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8"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10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2" xfId="2" applyFont="1" applyFill="1" applyBorder="1" applyAlignment="1">
      <alignment horizontal="center" vertical="center" wrapText="1"/>
    </xf>
    <xf numFmtId="0" fontId="60" fillId="4" borderId="103" xfId="1" applyFont="1" applyFill="1" applyBorder="1" applyAlignment="1">
      <alignment horizontal="center" vertical="center"/>
    </xf>
    <xf numFmtId="0" fontId="60" fillId="4" borderId="98" xfId="1" applyFont="1" applyFill="1" applyBorder="1" applyAlignment="1">
      <alignment horizontal="center" vertical="center"/>
    </xf>
    <xf numFmtId="0" fontId="0" fillId="11" borderId="13" xfId="0" applyFill="1" applyBorder="1" applyAlignment="1">
      <alignment horizontal="center" vertical="center" wrapText="1"/>
    </xf>
    <xf numFmtId="0" fontId="0" fillId="11" borderId="123" xfId="0" applyFill="1" applyBorder="1" applyAlignment="1">
      <alignment horizontal="center" vertical="center" wrapText="1"/>
    </xf>
    <xf numFmtId="0" fontId="0" fillId="0" borderId="95" xfId="0" applyBorder="1" applyAlignment="1">
      <alignment horizontal="center" vertical="center" wrapText="1"/>
    </xf>
    <xf numFmtId="0" fontId="0" fillId="0" borderId="97" xfId="0" applyBorder="1" applyAlignment="1">
      <alignment horizontal="center" vertical="center" wrapText="1"/>
    </xf>
    <xf numFmtId="0" fontId="0" fillId="0" borderId="124" xfId="0" applyBorder="1" applyAlignment="1">
      <alignment horizontal="justify" vertical="center" wrapText="1"/>
    </xf>
    <xf numFmtId="0" fontId="0" fillId="0" borderId="130" xfId="0" applyBorder="1" applyAlignment="1">
      <alignment horizontal="justify"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0" fillId="11" borderId="7" xfId="0" applyFill="1" applyBorder="1" applyAlignment="1">
      <alignment horizontal="center" vertical="center" wrapText="1"/>
    </xf>
    <xf numFmtId="0" fontId="0" fillId="11" borderId="129" xfId="0" applyFill="1" applyBorder="1" applyAlignment="1">
      <alignment horizontal="center" vertical="center" wrapText="1"/>
    </xf>
    <xf numFmtId="0" fontId="0" fillId="0" borderId="6" xfId="0" applyBorder="1" applyAlignment="1">
      <alignment horizontal="center" vertical="center" wrapText="1"/>
    </xf>
    <xf numFmtId="0" fontId="0" fillId="0" borderId="124" xfId="0" applyBorder="1" applyAlignment="1">
      <alignment horizontal="center" vertical="center" wrapText="1"/>
    </xf>
    <xf numFmtId="0" fontId="0" fillId="0" borderId="31" xfId="0" applyBorder="1" applyAlignment="1">
      <alignment horizontal="center" vertical="center" wrapText="1"/>
    </xf>
    <xf numFmtId="0" fontId="0" fillId="0" borderId="130" xfId="0" applyBorder="1" applyAlignment="1">
      <alignment horizontal="center" vertical="center" wrapText="1"/>
    </xf>
    <xf numFmtId="9" fontId="0" fillId="0" borderId="35"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8" xfId="0" applyBorder="1" applyAlignment="1">
      <alignment horizontal="center" vertical="center" wrapText="1"/>
    </xf>
    <xf numFmtId="9" fontId="0" fillId="0" borderId="6" xfId="4" applyFont="1" applyBorder="1" applyAlignment="1">
      <alignment horizontal="center" vertical="center" wrapText="1"/>
    </xf>
    <xf numFmtId="0" fontId="27" fillId="0" borderId="6" xfId="0" applyFont="1" applyBorder="1" applyAlignment="1">
      <alignment horizontal="center" vertical="center" wrapText="1"/>
    </xf>
    <xf numFmtId="0" fontId="0" fillId="0" borderId="77" xfId="0" applyBorder="1" applyAlignment="1">
      <alignment horizontal="center" vertical="center" wrapText="1"/>
    </xf>
    <xf numFmtId="0" fontId="68" fillId="10" borderId="79" xfId="0" applyFont="1" applyFill="1" applyBorder="1" applyAlignment="1">
      <alignment horizontal="center" vertical="center" wrapText="1"/>
    </xf>
    <xf numFmtId="0" fontId="68" fillId="10" borderId="81" xfId="0" applyFont="1" applyFill="1" applyBorder="1" applyAlignment="1">
      <alignment horizontal="center" vertical="center" wrapText="1"/>
    </xf>
    <xf numFmtId="0" fontId="68" fillId="10" borderId="82" xfId="0" applyFont="1" applyFill="1" applyBorder="1" applyAlignment="1">
      <alignment horizontal="center" vertical="center" wrapText="1"/>
    </xf>
    <xf numFmtId="0" fontId="68" fillId="10" borderId="11" xfId="0" applyFont="1" applyFill="1" applyBorder="1" applyAlignment="1">
      <alignment horizontal="center" vertical="center" wrapText="1"/>
    </xf>
    <xf numFmtId="0" fontId="68" fillId="10" borderId="0" xfId="0" applyFont="1" applyFill="1" applyAlignment="1">
      <alignment horizontal="center" vertical="center" wrapText="1"/>
    </xf>
    <xf numFmtId="0" fontId="68" fillId="10" borderId="12"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96"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0" fontId="0" fillId="0" borderId="31" xfId="0" applyBorder="1" applyAlignment="1">
      <alignment horizontal="justify"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125" xfId="0" applyBorder="1" applyAlignment="1">
      <alignment horizontal="center" vertical="center" wrapText="1"/>
    </xf>
    <xf numFmtId="0" fontId="0" fillId="0" borderId="29" xfId="0" applyBorder="1" applyAlignment="1">
      <alignment horizontal="center" vertical="center" wrapText="1"/>
    </xf>
    <xf numFmtId="0" fontId="0" fillId="0" borderId="43" xfId="0"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0" fillId="0" borderId="119" xfId="0" applyBorder="1" applyAlignment="1">
      <alignment horizontal="center" vertical="center" wrapText="1"/>
    </xf>
    <xf numFmtId="0" fontId="0" fillId="0" borderId="118" xfId="0" applyBorder="1" applyAlignment="1">
      <alignment horizontal="center" vertical="center" wrapText="1"/>
    </xf>
    <xf numFmtId="0" fontId="0" fillId="0" borderId="120"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127"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12" fillId="0" borderId="126" xfId="0" applyFont="1" applyBorder="1" applyAlignment="1">
      <alignment horizontal="center" vertical="center" wrapText="1"/>
    </xf>
    <xf numFmtId="0" fontId="12" fillId="0" borderId="34" xfId="0" applyFont="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69" fillId="0" borderId="35" xfId="0" applyFont="1" applyBorder="1" applyAlignment="1">
      <alignment horizontal="center" vertical="center" wrapText="1"/>
    </xf>
    <xf numFmtId="0" fontId="69" fillId="0" borderId="6" xfId="0" applyFont="1" applyBorder="1" applyAlignment="1">
      <alignment horizontal="center" vertical="center" wrapText="1"/>
    </xf>
    <xf numFmtId="0" fontId="69" fillId="0" borderId="24" xfId="0" applyFon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69" fillId="3" borderId="44" xfId="0" applyFont="1" applyFill="1" applyBorder="1" applyAlignment="1">
      <alignment horizontal="center" vertical="center" wrapText="1"/>
    </xf>
    <xf numFmtId="0" fontId="69" fillId="3" borderId="28" xfId="0" applyFont="1" applyFill="1" applyBorder="1" applyAlignment="1">
      <alignment horizontal="center" vertical="center" wrapText="1"/>
    </xf>
    <xf numFmtId="0" fontId="69" fillId="3" borderId="46" xfId="0" applyFont="1"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119" xfId="0" applyFont="1" applyBorder="1" applyAlignment="1">
      <alignment horizontal="justify" vertical="center"/>
    </xf>
    <xf numFmtId="0" fontId="13" fillId="0" borderId="118" xfId="0" applyFont="1" applyBorder="1" applyAlignment="1">
      <alignment horizontal="justify" vertical="center"/>
    </xf>
    <xf numFmtId="0" fontId="13" fillId="0" borderId="120" xfId="0" applyFont="1" applyBorder="1" applyAlignment="1">
      <alignment horizontal="justify" vertical="center"/>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35" xfId="0" applyFont="1" applyBorder="1" applyAlignment="1">
      <alignment horizontal="justify" vertical="center"/>
    </xf>
    <xf numFmtId="0" fontId="13" fillId="0" borderId="6" xfId="0" applyFont="1" applyBorder="1" applyAlignment="1">
      <alignment horizontal="justify" vertical="center"/>
    </xf>
    <xf numFmtId="0" fontId="13" fillId="0" borderId="24" xfId="0" applyFont="1" applyBorder="1" applyAlignment="1">
      <alignment horizontal="justify" vertical="center"/>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97"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13" fillId="0" borderId="23" xfId="0" applyFont="1" applyBorder="1" applyAlignment="1">
      <alignment horizontal="justify" vertical="center"/>
    </xf>
    <xf numFmtId="0" fontId="13" fillId="0" borderId="32" xfId="0" applyFont="1" applyBorder="1" applyAlignment="1">
      <alignment horizontal="justify" vertical="center"/>
    </xf>
    <xf numFmtId="0" fontId="13" fillId="0" borderId="23" xfId="0" applyFont="1" applyBorder="1" applyAlignment="1">
      <alignment horizontal="center" vertical="center"/>
    </xf>
    <xf numFmtId="0" fontId="13" fillId="0" borderId="32" xfId="0" applyFont="1" applyBorder="1" applyAlignment="1">
      <alignment horizontal="center" vertical="center"/>
    </xf>
    <xf numFmtId="1" fontId="35" fillId="0" borderId="94" xfId="0" applyNumberFormat="1" applyFont="1" applyBorder="1" applyAlignment="1" applyProtection="1">
      <alignment horizontal="center" vertical="center" wrapText="1"/>
      <protection locked="0"/>
    </xf>
    <xf numFmtId="1" fontId="35" fillId="0" borderId="93" xfId="0" applyNumberFormat="1" applyFont="1" applyBorder="1" applyAlignment="1" applyProtection="1">
      <alignment horizontal="center" vertical="center" wrapText="1"/>
      <protection locked="0"/>
    </xf>
    <xf numFmtId="1" fontId="35" fillId="0" borderId="23"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0" fontId="24" fillId="0" borderId="32" xfId="0" applyFont="1" applyBorder="1" applyAlignment="1">
      <alignment horizontal="center" vertical="center"/>
    </xf>
    <xf numFmtId="1" fontId="35" fillId="0" borderId="23" xfId="0" applyNumberFormat="1" applyFont="1" applyBorder="1" applyAlignment="1">
      <alignment horizontal="center" vertical="center"/>
    </xf>
    <xf numFmtId="0" fontId="35" fillId="0" borderId="32"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justify" vertical="center"/>
    </xf>
    <xf numFmtId="0" fontId="13" fillId="0" borderId="77" xfId="0" applyFont="1" applyBorder="1" applyAlignment="1">
      <alignment horizontal="justify" vertical="center"/>
    </xf>
    <xf numFmtId="1" fontId="24" fillId="0" borderId="35" xfId="0" applyNumberFormat="1" applyFont="1" applyBorder="1" applyAlignment="1">
      <alignment horizontal="center" vertical="center"/>
    </xf>
    <xf numFmtId="0" fontId="13" fillId="0" borderId="44" xfId="0" applyFont="1" applyBorder="1" applyAlignment="1">
      <alignment horizontal="justify" vertical="center"/>
    </xf>
    <xf numFmtId="0" fontId="13" fillId="0" borderId="28" xfId="0" applyFont="1" applyBorder="1" applyAlignment="1">
      <alignment horizontal="justify" vertical="center"/>
    </xf>
    <xf numFmtId="0" fontId="13" fillId="0" borderId="46" xfId="0" applyFont="1" applyBorder="1" applyAlignment="1">
      <alignment horizontal="justify"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61" fillId="0" borderId="35" xfId="0" applyFont="1" applyBorder="1" applyAlignment="1">
      <alignment horizontal="center" vertical="center" wrapText="1"/>
    </xf>
    <xf numFmtId="0" fontId="61" fillId="0" borderId="6" xfId="0" applyFont="1" applyBorder="1" applyAlignment="1">
      <alignment horizontal="center" vertical="center" wrapText="1"/>
    </xf>
    <xf numFmtId="0" fontId="13" fillId="0" borderId="35" xfId="0" applyFont="1" applyBorder="1" applyAlignment="1">
      <alignment horizontal="justify" vertical="center" wrapText="1"/>
    </xf>
    <xf numFmtId="0" fontId="13" fillId="0" borderId="6" xfId="0" applyFont="1" applyBorder="1" applyAlignment="1">
      <alignment horizontal="justify" vertical="center" wrapText="1"/>
    </xf>
    <xf numFmtId="1" fontId="24" fillId="0" borderId="32" xfId="0" applyNumberFormat="1" applyFont="1" applyBorder="1" applyAlignment="1">
      <alignment horizontal="center" vertical="center"/>
    </xf>
    <xf numFmtId="0" fontId="13" fillId="0" borderId="23" xfId="0" applyFont="1" applyBorder="1" applyAlignment="1">
      <alignment horizontal="justify" vertical="center" wrapText="1"/>
    </xf>
    <xf numFmtId="0" fontId="13" fillId="0" borderId="44" xfId="0" applyFont="1" applyFill="1" applyBorder="1" applyAlignment="1">
      <alignment horizontal="justify" vertical="center"/>
    </xf>
    <xf numFmtId="0" fontId="13" fillId="0" borderId="28" xfId="0" applyFont="1" applyFill="1" applyBorder="1" applyAlignment="1">
      <alignment horizontal="justify" vertical="center"/>
    </xf>
    <xf numFmtId="0" fontId="13" fillId="0" borderId="46" xfId="0" applyFont="1" applyFill="1" applyBorder="1" applyAlignment="1">
      <alignment horizontal="justify" vertical="center"/>
    </xf>
    <xf numFmtId="0" fontId="13" fillId="0" borderId="6" xfId="0" applyFont="1" applyFill="1" applyBorder="1" applyAlignment="1">
      <alignment horizontal="justify" vertical="center"/>
    </xf>
    <xf numFmtId="0" fontId="13" fillId="0" borderId="32" xfId="0" applyFont="1" applyFill="1" applyBorder="1" applyAlignment="1">
      <alignment horizontal="justify"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7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184780</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609930</xdr:colOff>
      <xdr:row>78</xdr:row>
      <xdr:rowOff>108890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699401</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8ACBA094-FC18-482B-859B-30BB636812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699401</xdr:colOff>
      <xdr:row>1</xdr:row>
      <xdr:rowOff>427413</xdr:rowOff>
    </xdr:to>
    <xdr:pic>
      <xdr:nvPicPr>
        <xdr:cNvPr id="3" name="Picture 9">
          <a:extLst>
            <a:ext uri="{FF2B5EF4-FFF2-40B4-BE49-F238E27FC236}">
              <a16:creationId xmlns:a16="http://schemas.microsoft.com/office/drawing/2014/main" id="{7C1B7636-A60E-4AD6-A931-9346B0A353FF}"/>
            </a:ext>
          </a:extLst>
        </xdr:cNvPr>
        <xdr:cNvPicPr>
          <a:picLocks noChangeAspect="1"/>
        </xdr:cNvPicPr>
      </xdr:nvPicPr>
      <xdr:blipFill>
        <a:blip xmlns:r="http://schemas.openxmlformats.org/officeDocument/2006/relationships" r:embed="rId2"/>
        <a:stretch>
          <a:fillRect/>
        </a:stretch>
      </xdr:blipFill>
      <xdr:spPr>
        <a:xfrm>
          <a:off x="18060786" y="86591"/>
          <a:ext cx="1574315" cy="54656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neDrive\Documentos\GESTION%20DE%20CALIDAD\SIGC%202024\MATRICES%20DE%20RIESGOS\DEFINITIVAS\CARRERA%20JUDICIAL%20BOYACA%20Y%20CASANARE%202024%20ANTERI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4" zoomScale="90" zoomScaleNormal="90" workbookViewId="0">
      <selection activeCell="C11" sqref="C11:I11"/>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318"/>
      <c r="B1" s="318"/>
      <c r="C1" s="318"/>
      <c r="D1" s="318"/>
      <c r="E1" s="318"/>
      <c r="F1" s="318"/>
    </row>
    <row r="5" spans="1:9">
      <c r="D5" s="15"/>
      <c r="E5" s="15"/>
      <c r="F5" s="15"/>
      <c r="G5" s="15"/>
      <c r="H5" s="15"/>
    </row>
    <row r="6" spans="1:9">
      <c r="D6" s="15"/>
      <c r="E6" s="15"/>
      <c r="F6" s="15"/>
      <c r="G6" s="15"/>
      <c r="H6" s="15"/>
    </row>
    <row r="7" spans="1:9" ht="33.75">
      <c r="A7" s="319" t="s">
        <v>0</v>
      </c>
      <c r="B7" s="319"/>
      <c r="C7" s="319"/>
      <c r="D7" s="319"/>
      <c r="E7" s="319"/>
      <c r="F7" s="319"/>
      <c r="G7" s="319"/>
      <c r="H7" s="319"/>
      <c r="I7" s="319"/>
    </row>
    <row r="9" spans="1:9" s="7" customFormat="1" ht="81.75" customHeight="1">
      <c r="A9" s="8" t="s">
        <v>1</v>
      </c>
      <c r="B9" s="320" t="s">
        <v>496</v>
      </c>
      <c r="C9" s="320"/>
      <c r="D9" s="320"/>
      <c r="E9" s="320"/>
      <c r="F9" s="320"/>
      <c r="G9" s="320"/>
      <c r="H9" s="320"/>
      <c r="I9" s="320"/>
    </row>
    <row r="10" spans="1:9" s="7" customFormat="1" ht="16.899999999999999" customHeight="1">
      <c r="A10" s="13"/>
      <c r="B10" s="14"/>
      <c r="C10" s="14"/>
      <c r="D10" s="13"/>
      <c r="E10" s="12"/>
    </row>
    <row r="11" spans="1:9" s="7" customFormat="1" ht="84" customHeight="1">
      <c r="A11" s="8" t="s">
        <v>2</v>
      </c>
      <c r="B11" s="9" t="s">
        <v>3</v>
      </c>
      <c r="C11" s="317" t="s">
        <v>4</v>
      </c>
      <c r="D11" s="317"/>
      <c r="E11" s="317"/>
      <c r="F11" s="317"/>
      <c r="G11" s="317"/>
      <c r="H11" s="317"/>
      <c r="I11" s="317"/>
    </row>
    <row r="12" spans="1:9" ht="32.25" customHeight="1">
      <c r="A12" s="11"/>
    </row>
    <row r="13" spans="1:9" ht="32.25" customHeight="1">
      <c r="A13" s="10" t="s">
        <v>5</v>
      </c>
      <c r="B13" s="317"/>
      <c r="C13" s="317"/>
      <c r="D13" s="317"/>
      <c r="E13" s="317"/>
      <c r="F13" s="317"/>
      <c r="G13" s="317"/>
      <c r="H13" s="317"/>
      <c r="I13" s="317"/>
    </row>
    <row r="14" spans="1:9" s="7" customFormat="1" ht="69" customHeight="1">
      <c r="A14" s="10" t="s">
        <v>6</v>
      </c>
      <c r="B14" s="317" t="s">
        <v>465</v>
      </c>
      <c r="C14" s="317"/>
      <c r="D14" s="317"/>
      <c r="E14" s="317"/>
      <c r="F14" s="317"/>
      <c r="G14" s="317"/>
      <c r="H14" s="317"/>
      <c r="I14" s="317"/>
    </row>
    <row r="15" spans="1:9" s="7" customFormat="1" ht="54" customHeight="1">
      <c r="A15" s="10" t="s">
        <v>7</v>
      </c>
      <c r="B15" s="317"/>
      <c r="C15" s="317"/>
      <c r="D15" s="317"/>
      <c r="E15" s="317"/>
      <c r="F15" s="317"/>
      <c r="G15" s="317"/>
      <c r="H15" s="317"/>
      <c r="I15" s="317"/>
    </row>
    <row r="16" spans="1:9" s="7" customFormat="1" ht="54" customHeight="1">
      <c r="A16" s="8" t="s">
        <v>8</v>
      </c>
      <c r="B16" s="317"/>
      <c r="C16" s="317"/>
      <c r="D16" s="317"/>
      <c r="E16" s="317"/>
      <c r="F16" s="317"/>
      <c r="G16" s="317"/>
      <c r="H16" s="317"/>
      <c r="I16" s="317"/>
    </row>
    <row r="18" spans="1:9" s="7" customFormat="1" ht="54.75" customHeight="1">
      <c r="A18" s="8" t="s">
        <v>9</v>
      </c>
      <c r="B18" s="316"/>
      <c r="C18" s="316"/>
      <c r="D18" s="316"/>
      <c r="E18" s="316"/>
      <c r="F18" s="316"/>
      <c r="G18" s="316"/>
      <c r="H18" s="316"/>
      <c r="I18" s="316"/>
    </row>
    <row r="20" spans="1:9" ht="15.75" thickBot="1"/>
    <row r="21" spans="1:9">
      <c r="B21" s="241" t="s">
        <v>10</v>
      </c>
      <c r="C21" s="242" t="s">
        <v>11</v>
      </c>
      <c r="D21" s="242" t="s">
        <v>12</v>
      </c>
      <c r="E21" s="242" t="s">
        <v>13</v>
      </c>
    </row>
    <row r="22" spans="1:9" ht="15.75" thickBot="1">
      <c r="B22" s="243" t="s">
        <v>14</v>
      </c>
      <c r="C22" s="244" t="s">
        <v>15</v>
      </c>
      <c r="D22" s="244" t="s">
        <v>483</v>
      </c>
      <c r="E22" s="244" t="s">
        <v>484</v>
      </c>
    </row>
    <row r="23" spans="1:9">
      <c r="B23" s="245" t="s">
        <v>16</v>
      </c>
      <c r="C23" s="246" t="s">
        <v>9</v>
      </c>
      <c r="D23" s="246" t="s">
        <v>9</v>
      </c>
      <c r="E23" s="246" t="s">
        <v>9</v>
      </c>
    </row>
    <row r="24" spans="1:9">
      <c r="B24" s="243">
        <v>1</v>
      </c>
      <c r="C24" s="247">
        <v>45369</v>
      </c>
      <c r="D24" s="247">
        <v>45272</v>
      </c>
      <c r="E24" s="247">
        <v>45372</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workbookViewId="0">
      <selection activeCell="B22" sqref="B22:J30"/>
    </sheetView>
  </sheetViews>
  <sheetFormatPr baseColWidth="10" defaultColWidth="11.42578125" defaultRowHeight="15"/>
  <sheetData>
    <row r="2" spans="2:10" ht="18.75">
      <c r="B2" s="321" t="s">
        <v>17</v>
      </c>
      <c r="C2" s="321"/>
      <c r="D2" s="321"/>
      <c r="E2" s="321"/>
      <c r="F2" s="321"/>
      <c r="G2" s="321"/>
      <c r="H2" s="321"/>
      <c r="I2" s="321"/>
      <c r="J2" s="321"/>
    </row>
    <row r="3" spans="2:10" ht="15.75" thickBot="1"/>
    <row r="4" spans="2:10">
      <c r="B4" s="322" t="s">
        <v>18</v>
      </c>
      <c r="C4" s="323"/>
      <c r="D4" s="323"/>
      <c r="E4" s="323"/>
      <c r="F4" s="323"/>
      <c r="G4" s="323"/>
      <c r="H4" s="323"/>
      <c r="I4" s="323"/>
      <c r="J4" s="324"/>
    </row>
    <row r="5" spans="2:10">
      <c r="B5" s="325"/>
      <c r="C5" s="326"/>
      <c r="D5" s="326"/>
      <c r="E5" s="326"/>
      <c r="F5" s="326"/>
      <c r="G5" s="326"/>
      <c r="H5" s="326"/>
      <c r="I5" s="326"/>
      <c r="J5" s="327"/>
    </row>
    <row r="6" spans="2:10">
      <c r="B6" s="325"/>
      <c r="C6" s="326"/>
      <c r="D6" s="326"/>
      <c r="E6" s="326"/>
      <c r="F6" s="326"/>
      <c r="G6" s="326"/>
      <c r="H6" s="326"/>
      <c r="I6" s="326"/>
      <c r="J6" s="327"/>
    </row>
    <row r="7" spans="2:10" ht="15.75" thickBot="1">
      <c r="B7" s="328"/>
      <c r="C7" s="329"/>
      <c r="D7" s="329"/>
      <c r="E7" s="329"/>
      <c r="F7" s="329"/>
      <c r="G7" s="329"/>
      <c r="H7" s="329"/>
      <c r="I7" s="329"/>
      <c r="J7" s="330"/>
    </row>
    <row r="8" spans="2:10" ht="15.75" thickBot="1"/>
    <row r="9" spans="2:10">
      <c r="B9" s="322" t="s">
        <v>19</v>
      </c>
      <c r="C9" s="323"/>
      <c r="D9" s="323"/>
      <c r="E9" s="323"/>
      <c r="F9" s="323"/>
      <c r="G9" s="323"/>
      <c r="H9" s="323"/>
      <c r="I9" s="323"/>
      <c r="J9" s="324"/>
    </row>
    <row r="10" spans="2:10">
      <c r="B10" s="325"/>
      <c r="C10" s="326"/>
      <c r="D10" s="326"/>
      <c r="E10" s="326"/>
      <c r="F10" s="326"/>
      <c r="G10" s="326"/>
      <c r="H10" s="326"/>
      <c r="I10" s="326"/>
      <c r="J10" s="327"/>
    </row>
    <row r="11" spans="2:10">
      <c r="B11" s="325"/>
      <c r="C11" s="326"/>
      <c r="D11" s="326"/>
      <c r="E11" s="326"/>
      <c r="F11" s="326"/>
      <c r="G11" s="326"/>
      <c r="H11" s="326"/>
      <c r="I11" s="326"/>
      <c r="J11" s="327"/>
    </row>
    <row r="12" spans="2:10">
      <c r="B12" s="325"/>
      <c r="C12" s="326"/>
      <c r="D12" s="326"/>
      <c r="E12" s="326"/>
      <c r="F12" s="326"/>
      <c r="G12" s="326"/>
      <c r="H12" s="326"/>
      <c r="I12" s="326"/>
      <c r="J12" s="327"/>
    </row>
    <row r="13" spans="2:10">
      <c r="B13" s="325"/>
      <c r="C13" s="326"/>
      <c r="D13" s="326"/>
      <c r="E13" s="326"/>
      <c r="F13" s="326"/>
      <c r="G13" s="326"/>
      <c r="H13" s="326"/>
      <c r="I13" s="326"/>
      <c r="J13" s="327"/>
    </row>
    <row r="14" spans="2:10">
      <c r="B14" s="325"/>
      <c r="C14" s="326"/>
      <c r="D14" s="326"/>
      <c r="E14" s="326"/>
      <c r="F14" s="326"/>
      <c r="G14" s="326"/>
      <c r="H14" s="326"/>
      <c r="I14" s="326"/>
      <c r="J14" s="327"/>
    </row>
    <row r="15" spans="2:10" ht="15.75" thickBot="1">
      <c r="B15" s="328"/>
      <c r="C15" s="329"/>
      <c r="D15" s="329"/>
      <c r="E15" s="329"/>
      <c r="F15" s="329"/>
      <c r="G15" s="329"/>
      <c r="H15" s="329"/>
      <c r="I15" s="329"/>
      <c r="J15" s="330"/>
    </row>
    <row r="16" spans="2:10" ht="15.75" thickBot="1"/>
    <row r="17" spans="2:10">
      <c r="B17" s="322" t="s">
        <v>20</v>
      </c>
      <c r="C17" s="323"/>
      <c r="D17" s="323"/>
      <c r="E17" s="323"/>
      <c r="F17" s="323"/>
      <c r="G17" s="323"/>
      <c r="H17" s="323"/>
      <c r="I17" s="323"/>
      <c r="J17" s="324"/>
    </row>
    <row r="18" spans="2:10">
      <c r="B18" s="325"/>
      <c r="C18" s="326"/>
      <c r="D18" s="326"/>
      <c r="E18" s="326"/>
      <c r="F18" s="326"/>
      <c r="G18" s="326"/>
      <c r="H18" s="326"/>
      <c r="I18" s="326"/>
      <c r="J18" s="327"/>
    </row>
    <row r="19" spans="2:10">
      <c r="B19" s="325"/>
      <c r="C19" s="326"/>
      <c r="D19" s="326"/>
      <c r="E19" s="326"/>
      <c r="F19" s="326"/>
      <c r="G19" s="326"/>
      <c r="H19" s="326"/>
      <c r="I19" s="326"/>
      <c r="J19" s="327"/>
    </row>
    <row r="20" spans="2:10" ht="15.75" thickBot="1">
      <c r="B20" s="328"/>
      <c r="C20" s="329"/>
      <c r="D20" s="329"/>
      <c r="E20" s="329"/>
      <c r="F20" s="329"/>
      <c r="G20" s="329"/>
      <c r="H20" s="329"/>
      <c r="I20" s="329"/>
      <c r="J20" s="330"/>
    </row>
    <row r="21" spans="2:10" ht="15.75" thickBot="1"/>
    <row r="22" spans="2:10">
      <c r="B22" s="322" t="s">
        <v>21</v>
      </c>
      <c r="C22" s="323"/>
      <c r="D22" s="323"/>
      <c r="E22" s="323"/>
      <c r="F22" s="323"/>
      <c r="G22" s="323"/>
      <c r="H22" s="323"/>
      <c r="I22" s="323"/>
      <c r="J22" s="324"/>
    </row>
    <row r="23" spans="2:10">
      <c r="B23" s="325"/>
      <c r="C23" s="326"/>
      <c r="D23" s="326"/>
      <c r="E23" s="326"/>
      <c r="F23" s="326"/>
      <c r="G23" s="326"/>
      <c r="H23" s="326"/>
      <c r="I23" s="326"/>
      <c r="J23" s="327"/>
    </row>
    <row r="24" spans="2:10">
      <c r="B24" s="325"/>
      <c r="C24" s="326"/>
      <c r="D24" s="326"/>
      <c r="E24" s="326"/>
      <c r="F24" s="326"/>
      <c r="G24" s="326"/>
      <c r="H24" s="326"/>
      <c r="I24" s="326"/>
      <c r="J24" s="327"/>
    </row>
    <row r="25" spans="2:10">
      <c r="B25" s="325"/>
      <c r="C25" s="326"/>
      <c r="D25" s="326"/>
      <c r="E25" s="326"/>
      <c r="F25" s="326"/>
      <c r="G25" s="326"/>
      <c r="H25" s="326"/>
      <c r="I25" s="326"/>
      <c r="J25" s="327"/>
    </row>
    <row r="26" spans="2:10">
      <c r="B26" s="325"/>
      <c r="C26" s="326"/>
      <c r="D26" s="326"/>
      <c r="E26" s="326"/>
      <c r="F26" s="326"/>
      <c r="G26" s="326"/>
      <c r="H26" s="326"/>
      <c r="I26" s="326"/>
      <c r="J26" s="327"/>
    </row>
    <row r="27" spans="2:10">
      <c r="B27" s="325"/>
      <c r="C27" s="326"/>
      <c r="D27" s="326"/>
      <c r="E27" s="326"/>
      <c r="F27" s="326"/>
      <c r="G27" s="326"/>
      <c r="H27" s="326"/>
      <c r="I27" s="326"/>
      <c r="J27" s="327"/>
    </row>
    <row r="28" spans="2:10">
      <c r="B28" s="325"/>
      <c r="C28" s="326"/>
      <c r="D28" s="326"/>
      <c r="E28" s="326"/>
      <c r="F28" s="326"/>
      <c r="G28" s="326"/>
      <c r="H28" s="326"/>
      <c r="I28" s="326"/>
      <c r="J28" s="327"/>
    </row>
    <row r="29" spans="2:10">
      <c r="B29" s="325"/>
      <c r="C29" s="326"/>
      <c r="D29" s="326"/>
      <c r="E29" s="326"/>
      <c r="F29" s="326"/>
      <c r="G29" s="326"/>
      <c r="H29" s="326"/>
      <c r="I29" s="326"/>
      <c r="J29" s="327"/>
    </row>
    <row r="30" spans="2:10" ht="15.75" thickBot="1">
      <c r="B30" s="328"/>
      <c r="C30" s="329"/>
      <c r="D30" s="329"/>
      <c r="E30" s="329"/>
      <c r="F30" s="329"/>
      <c r="G30" s="329"/>
      <c r="H30" s="329"/>
      <c r="I30" s="329"/>
      <c r="J30" s="33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workbookViewId="0">
      <selection activeCell="B7" sqref="B7:C7"/>
    </sheetView>
  </sheetViews>
  <sheetFormatPr baseColWidth="10" defaultColWidth="10.42578125" defaultRowHeight="14.25"/>
  <cols>
    <col min="1" max="1" width="53.28515625" style="222" customWidth="1"/>
    <col min="2" max="2" width="15.42578125" style="223" customWidth="1"/>
    <col min="3" max="3" width="72.140625" style="190" customWidth="1"/>
    <col min="4" max="4" width="24.140625" style="223" customWidth="1"/>
    <col min="5" max="5" width="55.85546875" style="190" customWidth="1"/>
    <col min="6" max="6" width="4.7109375" style="190" customWidth="1"/>
    <col min="7" max="16384" width="10.42578125" style="190"/>
  </cols>
  <sheetData>
    <row r="1" spans="1:8" ht="80.099999999999994" customHeight="1">
      <c r="A1" s="188"/>
      <c r="B1" s="338" t="s">
        <v>22</v>
      </c>
      <c r="C1" s="338"/>
      <c r="D1" s="338"/>
      <c r="E1" s="188"/>
      <c r="F1" s="189"/>
      <c r="G1" s="189"/>
      <c r="H1" s="189"/>
    </row>
    <row r="2" spans="1:8" ht="54.75" customHeight="1">
      <c r="A2" s="191" t="s">
        <v>23</v>
      </c>
      <c r="B2" s="339" t="s">
        <v>544</v>
      </c>
      <c r="C2" s="340"/>
      <c r="D2" s="192" t="s">
        <v>24</v>
      </c>
      <c r="E2" s="193" t="s">
        <v>4</v>
      </c>
    </row>
    <row r="3" spans="1:8" ht="16.7" customHeight="1">
      <c r="A3" s="194"/>
      <c r="B3" s="195"/>
      <c r="C3" s="195"/>
      <c r="D3" s="196"/>
      <c r="E3" s="195"/>
    </row>
    <row r="4" spans="1:8" ht="54.75" customHeight="1">
      <c r="A4" s="191" t="s">
        <v>25</v>
      </c>
      <c r="B4" s="341" t="s">
        <v>544</v>
      </c>
      <c r="C4" s="342"/>
      <c r="D4" s="342"/>
      <c r="E4" s="342"/>
    </row>
    <row r="5" spans="1:8" ht="13.35" customHeight="1">
      <c r="A5" s="197"/>
      <c r="B5" s="198"/>
      <c r="D5" s="196"/>
      <c r="E5" s="196"/>
    </row>
    <row r="6" spans="1:8" ht="21" customHeight="1">
      <c r="A6" s="343" t="s">
        <v>26</v>
      </c>
      <c r="B6" s="344" t="s">
        <v>27</v>
      </c>
      <c r="C6" s="344"/>
      <c r="D6" s="344" t="s">
        <v>28</v>
      </c>
      <c r="E6" s="344"/>
    </row>
    <row r="7" spans="1:8" ht="115.5" customHeight="1">
      <c r="A7" s="343"/>
      <c r="B7" s="345" t="s">
        <v>29</v>
      </c>
      <c r="C7" s="346"/>
      <c r="D7" s="347" t="s">
        <v>30</v>
      </c>
      <c r="E7" s="347"/>
    </row>
    <row r="8" spans="1:8" ht="21" customHeight="1">
      <c r="A8" s="197"/>
      <c r="B8" s="198"/>
      <c r="D8" s="196"/>
      <c r="E8" s="196"/>
    </row>
    <row r="9" spans="1:8" ht="20.100000000000001" customHeight="1">
      <c r="A9" s="335" t="s">
        <v>31</v>
      </c>
      <c r="B9" s="335"/>
      <c r="C9" s="335"/>
      <c r="D9" s="335"/>
      <c r="E9" s="335"/>
    </row>
    <row r="10" spans="1:8" ht="20.100000000000001" customHeight="1">
      <c r="A10" s="199" t="s">
        <v>32</v>
      </c>
      <c r="B10" s="199" t="s">
        <v>33</v>
      </c>
      <c r="C10" s="199" t="s">
        <v>34</v>
      </c>
      <c r="D10" s="199" t="s">
        <v>35</v>
      </c>
      <c r="E10" s="199" t="s">
        <v>36</v>
      </c>
    </row>
    <row r="11" spans="1:8" s="203" customFormat="1" ht="118.5" customHeight="1">
      <c r="A11" s="336" t="s">
        <v>37</v>
      </c>
      <c r="B11" s="200">
        <v>1</v>
      </c>
      <c r="C11" s="201" t="s">
        <v>38</v>
      </c>
      <c r="D11" s="202">
        <v>1</v>
      </c>
      <c r="E11" s="201" t="s">
        <v>39</v>
      </c>
    </row>
    <row r="12" spans="1:8" s="203" customFormat="1" ht="113.25" customHeight="1">
      <c r="A12" s="336"/>
      <c r="B12" s="200">
        <v>2</v>
      </c>
      <c r="C12" s="201" t="s">
        <v>40</v>
      </c>
      <c r="D12" s="202"/>
      <c r="E12" s="201"/>
    </row>
    <row r="13" spans="1:8" ht="80.099999999999994" customHeight="1">
      <c r="A13" s="337" t="s">
        <v>41</v>
      </c>
      <c r="B13" s="204">
        <v>3</v>
      </c>
      <c r="C13" s="205" t="s">
        <v>42</v>
      </c>
      <c r="D13" s="204">
        <v>2</v>
      </c>
      <c r="E13" s="205" t="s">
        <v>43</v>
      </c>
    </row>
    <row r="14" spans="1:8" ht="80.099999999999994" customHeight="1">
      <c r="A14" s="337"/>
      <c r="B14" s="204">
        <v>4</v>
      </c>
      <c r="C14" s="205" t="s">
        <v>44</v>
      </c>
      <c r="D14" s="204"/>
      <c r="E14" s="205"/>
    </row>
    <row r="15" spans="1:8" ht="80.099999999999994" customHeight="1">
      <c r="A15" s="337"/>
      <c r="B15" s="204">
        <v>5</v>
      </c>
      <c r="C15" s="205" t="s">
        <v>45</v>
      </c>
      <c r="D15" s="204"/>
      <c r="E15" s="205"/>
    </row>
    <row r="16" spans="1:8" ht="80.099999999999994" customHeight="1">
      <c r="A16" s="331" t="s">
        <v>46</v>
      </c>
      <c r="B16" s="204">
        <v>6</v>
      </c>
      <c r="C16" s="205" t="s">
        <v>47</v>
      </c>
      <c r="D16" s="204">
        <v>3</v>
      </c>
      <c r="E16" s="201" t="s">
        <v>48</v>
      </c>
    </row>
    <row r="17" spans="1:10" ht="80.099999999999994" customHeight="1">
      <c r="A17" s="331"/>
      <c r="B17" s="204">
        <v>7</v>
      </c>
      <c r="C17" s="205" t="s">
        <v>49</v>
      </c>
      <c r="D17" s="204">
        <v>4</v>
      </c>
      <c r="E17" s="201" t="s">
        <v>50</v>
      </c>
    </row>
    <row r="18" spans="1:10" ht="80.099999999999994" customHeight="1">
      <c r="A18" s="331"/>
      <c r="B18" s="204">
        <v>8</v>
      </c>
      <c r="C18" s="205" t="s">
        <v>51</v>
      </c>
      <c r="D18" s="204"/>
      <c r="E18" s="206"/>
    </row>
    <row r="19" spans="1:10" ht="80.099999999999994" customHeight="1">
      <c r="A19" s="331"/>
      <c r="B19" s="204">
        <v>9</v>
      </c>
      <c r="C19" s="205" t="s">
        <v>52</v>
      </c>
      <c r="D19" s="204"/>
      <c r="E19" s="205"/>
    </row>
    <row r="20" spans="1:10" ht="80.099999999999994" customHeight="1">
      <c r="A20" s="331"/>
      <c r="B20" s="204">
        <v>10</v>
      </c>
      <c r="C20" s="205" t="s">
        <v>53</v>
      </c>
      <c r="D20" s="204"/>
      <c r="E20" s="201"/>
      <c r="J20" s="207"/>
    </row>
    <row r="21" spans="1:10" ht="80.099999999999994" customHeight="1">
      <c r="A21" s="331"/>
      <c r="B21" s="204">
        <v>11</v>
      </c>
      <c r="C21" s="205" t="s">
        <v>54</v>
      </c>
      <c r="D21" s="204"/>
      <c r="E21" s="205"/>
      <c r="J21" s="207"/>
    </row>
    <row r="22" spans="1:10" ht="80.099999999999994" customHeight="1">
      <c r="A22" s="331"/>
      <c r="B22" s="204">
        <v>12</v>
      </c>
      <c r="C22" s="205" t="s">
        <v>55</v>
      </c>
      <c r="D22" s="204"/>
      <c r="E22" s="205"/>
      <c r="J22" s="207"/>
    </row>
    <row r="23" spans="1:10" ht="80.099999999999994" customHeight="1">
      <c r="A23" s="331" t="s">
        <v>56</v>
      </c>
      <c r="B23" s="204">
        <v>13</v>
      </c>
      <c r="C23" s="201" t="s">
        <v>57</v>
      </c>
      <c r="D23" s="200">
        <v>5</v>
      </c>
      <c r="E23" s="201" t="s">
        <v>58</v>
      </c>
    </row>
    <row r="24" spans="1:10" ht="80.099999999999994" customHeight="1">
      <c r="A24" s="331"/>
      <c r="B24" s="204">
        <v>14</v>
      </c>
      <c r="C24" s="201" t="s">
        <v>59</v>
      </c>
      <c r="D24" s="200">
        <v>6</v>
      </c>
      <c r="E24" s="201" t="s">
        <v>60</v>
      </c>
    </row>
    <row r="25" spans="1:10" ht="80.099999999999994" customHeight="1">
      <c r="A25" s="331"/>
      <c r="B25" s="204">
        <v>15</v>
      </c>
      <c r="C25" s="201" t="s">
        <v>61</v>
      </c>
      <c r="D25" s="200">
        <v>7</v>
      </c>
      <c r="E25" s="201" t="s">
        <v>62</v>
      </c>
    </row>
    <row r="26" spans="1:10" ht="80.099999999999994" customHeight="1">
      <c r="A26" s="331"/>
      <c r="B26" s="204">
        <v>16</v>
      </c>
      <c r="C26" s="201" t="s">
        <v>63</v>
      </c>
      <c r="D26" s="200"/>
      <c r="E26" s="201"/>
    </row>
    <row r="27" spans="1:10" ht="174.6" customHeight="1">
      <c r="A27" s="208" t="s">
        <v>64</v>
      </c>
      <c r="B27" s="204">
        <v>17</v>
      </c>
      <c r="C27" s="201" t="s">
        <v>65</v>
      </c>
      <c r="D27" s="200">
        <v>8</v>
      </c>
      <c r="E27" s="201" t="s">
        <v>66</v>
      </c>
    </row>
    <row r="28" spans="1:10" ht="48.75" customHeight="1">
      <c r="A28" s="331" t="s">
        <v>67</v>
      </c>
      <c r="B28" s="204">
        <v>18</v>
      </c>
      <c r="C28" s="209" t="s">
        <v>68</v>
      </c>
      <c r="D28" s="204"/>
      <c r="E28" s="205"/>
    </row>
    <row r="29" spans="1:10" ht="87" customHeight="1">
      <c r="A29" s="331"/>
      <c r="B29" s="204">
        <v>19</v>
      </c>
      <c r="C29" s="209" t="s">
        <v>69</v>
      </c>
      <c r="D29" s="204"/>
      <c r="E29" s="205"/>
    </row>
    <row r="30" spans="1:10" ht="20.100000000000001" customHeight="1">
      <c r="A30" s="335" t="s">
        <v>70</v>
      </c>
      <c r="B30" s="335"/>
      <c r="C30" s="335"/>
      <c r="D30" s="335"/>
      <c r="E30" s="335"/>
    </row>
    <row r="31" spans="1:10" ht="20.100000000000001" customHeight="1">
      <c r="A31" s="199" t="s">
        <v>32</v>
      </c>
      <c r="B31" s="199" t="s">
        <v>33</v>
      </c>
      <c r="C31" s="199" t="s">
        <v>71</v>
      </c>
      <c r="D31" s="199" t="s">
        <v>35</v>
      </c>
      <c r="E31" s="199" t="s">
        <v>72</v>
      </c>
    </row>
    <row r="32" spans="1:10" ht="98.45" customHeight="1">
      <c r="A32" s="331" t="s">
        <v>73</v>
      </c>
      <c r="B32" s="200">
        <v>1</v>
      </c>
      <c r="C32" s="201" t="s">
        <v>74</v>
      </c>
      <c r="D32" s="200">
        <v>1</v>
      </c>
      <c r="E32" s="201" t="s">
        <v>75</v>
      </c>
    </row>
    <row r="33" spans="1:5" ht="81" customHeight="1">
      <c r="A33" s="331"/>
      <c r="B33" s="200">
        <v>2</v>
      </c>
      <c r="C33" s="201" t="s">
        <v>76</v>
      </c>
      <c r="D33" s="200">
        <v>2</v>
      </c>
      <c r="E33" s="201" t="s">
        <v>77</v>
      </c>
    </row>
    <row r="34" spans="1:5" ht="92.1" customHeight="1">
      <c r="A34" s="331"/>
      <c r="B34" s="200"/>
      <c r="C34" s="201"/>
      <c r="D34" s="200">
        <v>3</v>
      </c>
      <c r="E34" s="201" t="s">
        <v>78</v>
      </c>
    </row>
    <row r="35" spans="1:5" ht="68.25" customHeight="1">
      <c r="A35" s="331"/>
      <c r="B35" s="200"/>
      <c r="C35" s="201"/>
      <c r="D35" s="200">
        <v>4</v>
      </c>
      <c r="E35" s="201" t="s">
        <v>79</v>
      </c>
    </row>
    <row r="36" spans="1:5" ht="68.25" customHeight="1">
      <c r="A36" s="331"/>
      <c r="B36" s="200"/>
      <c r="C36" s="203"/>
      <c r="D36" s="200">
        <v>5</v>
      </c>
      <c r="E36" s="201" t="s">
        <v>80</v>
      </c>
    </row>
    <row r="37" spans="1:5" ht="41.45" customHeight="1">
      <c r="A37" s="331"/>
      <c r="B37" s="200"/>
      <c r="C37" s="209"/>
      <c r="D37" s="200">
        <v>6</v>
      </c>
      <c r="E37" s="201" t="s">
        <v>81</v>
      </c>
    </row>
    <row r="38" spans="1:5" ht="49.5" customHeight="1">
      <c r="A38" s="331"/>
      <c r="B38" s="200"/>
      <c r="C38" s="209"/>
      <c r="D38" s="200">
        <v>7</v>
      </c>
      <c r="E38" s="209" t="s">
        <v>82</v>
      </c>
    </row>
    <row r="39" spans="1:5" ht="49.5" customHeight="1">
      <c r="A39" s="331" t="s">
        <v>83</v>
      </c>
      <c r="B39" s="200">
        <v>3</v>
      </c>
      <c r="C39" s="209" t="s">
        <v>84</v>
      </c>
      <c r="D39" s="200">
        <v>8</v>
      </c>
      <c r="E39" s="209" t="s">
        <v>85</v>
      </c>
    </row>
    <row r="40" spans="1:5" ht="49.5" customHeight="1">
      <c r="A40" s="331"/>
      <c r="B40" s="200"/>
      <c r="C40" s="209"/>
      <c r="D40" s="200">
        <v>9</v>
      </c>
      <c r="E40" s="209" t="s">
        <v>86</v>
      </c>
    </row>
    <row r="41" spans="1:5" s="210" customFormat="1" ht="68.25" customHeight="1">
      <c r="A41" s="331"/>
      <c r="B41" s="200"/>
      <c r="C41" s="209"/>
      <c r="D41" s="200">
        <v>10</v>
      </c>
      <c r="E41" s="209" t="s">
        <v>87</v>
      </c>
    </row>
    <row r="42" spans="1:5" s="210" customFormat="1" ht="78.75" customHeight="1">
      <c r="A42" s="331"/>
      <c r="B42" s="200"/>
      <c r="C42" s="211"/>
      <c r="D42" s="200">
        <v>11</v>
      </c>
      <c r="E42" s="209" t="s">
        <v>88</v>
      </c>
    </row>
    <row r="43" spans="1:5" s="210" customFormat="1" ht="42.75">
      <c r="A43" s="331" t="s">
        <v>89</v>
      </c>
      <c r="B43" s="200">
        <v>4</v>
      </c>
      <c r="C43" s="201" t="s">
        <v>90</v>
      </c>
      <c r="D43" s="200">
        <v>12</v>
      </c>
      <c r="E43" s="212" t="s">
        <v>91</v>
      </c>
    </row>
    <row r="44" spans="1:5" s="210" customFormat="1" ht="55.5" customHeight="1">
      <c r="A44" s="331"/>
      <c r="B44" s="200">
        <v>5</v>
      </c>
      <c r="C44" s="201" t="s">
        <v>92</v>
      </c>
      <c r="D44" s="200"/>
      <c r="E44" s="201"/>
    </row>
    <row r="45" spans="1:5" s="210" customFormat="1" ht="42.75">
      <c r="A45" s="331"/>
      <c r="B45" s="200">
        <v>6</v>
      </c>
      <c r="C45" s="201" t="s">
        <v>93</v>
      </c>
      <c r="D45" s="200">
        <v>13</v>
      </c>
      <c r="E45" s="201" t="s">
        <v>94</v>
      </c>
    </row>
    <row r="46" spans="1:5" s="210" customFormat="1" ht="61.5" customHeight="1">
      <c r="A46" s="331"/>
      <c r="B46" s="200">
        <v>7</v>
      </c>
      <c r="C46" s="201" t="s">
        <v>95</v>
      </c>
      <c r="D46" s="200">
        <v>14</v>
      </c>
      <c r="E46" s="201" t="s">
        <v>96</v>
      </c>
    </row>
    <row r="47" spans="1:5" ht="71.25" customHeight="1">
      <c r="A47" s="331"/>
      <c r="B47" s="200">
        <v>8</v>
      </c>
      <c r="C47" s="212" t="s">
        <v>97</v>
      </c>
      <c r="D47" s="200">
        <v>15</v>
      </c>
      <c r="E47" s="201" t="s">
        <v>98</v>
      </c>
    </row>
    <row r="48" spans="1:5" ht="105" customHeight="1">
      <c r="A48" s="331"/>
      <c r="B48" s="200">
        <v>9</v>
      </c>
      <c r="C48" s="201" t="s">
        <v>99</v>
      </c>
      <c r="D48" s="200">
        <v>16</v>
      </c>
      <c r="E48" s="201" t="s">
        <v>100</v>
      </c>
    </row>
    <row r="49" spans="1:5" ht="75.599999999999994" customHeight="1">
      <c r="A49" s="331" t="s">
        <v>101</v>
      </c>
      <c r="B49" s="200">
        <v>10</v>
      </c>
      <c r="C49" s="201" t="s">
        <v>102</v>
      </c>
      <c r="D49" s="200">
        <v>17</v>
      </c>
      <c r="E49" s="201" t="s">
        <v>103</v>
      </c>
    </row>
    <row r="50" spans="1:5" ht="62.45" customHeight="1">
      <c r="A50" s="331"/>
      <c r="B50" s="200">
        <v>11</v>
      </c>
      <c r="C50" s="201" t="s">
        <v>104</v>
      </c>
      <c r="D50" s="202">
        <v>18</v>
      </c>
      <c r="E50" s="201" t="s">
        <v>105</v>
      </c>
    </row>
    <row r="51" spans="1:5" ht="28.5">
      <c r="A51" s="331"/>
      <c r="B51" s="200">
        <v>12</v>
      </c>
      <c r="C51" s="201" t="s">
        <v>106</v>
      </c>
      <c r="D51" s="202">
        <v>19</v>
      </c>
      <c r="E51" s="201" t="s">
        <v>107</v>
      </c>
    </row>
    <row r="52" spans="1:5" ht="57">
      <c r="A52" s="331" t="s">
        <v>108</v>
      </c>
      <c r="B52" s="200">
        <v>13</v>
      </c>
      <c r="C52" s="201" t="s">
        <v>109</v>
      </c>
      <c r="D52" s="202">
        <v>20</v>
      </c>
      <c r="E52" s="212" t="s">
        <v>110</v>
      </c>
    </row>
    <row r="53" spans="1:5" ht="28.5">
      <c r="A53" s="331"/>
      <c r="B53" s="200">
        <v>14</v>
      </c>
      <c r="C53" s="201" t="s">
        <v>111</v>
      </c>
      <c r="D53" s="202">
        <v>21</v>
      </c>
      <c r="E53" s="212" t="s">
        <v>112</v>
      </c>
    </row>
    <row r="54" spans="1:5" ht="71.25">
      <c r="A54" s="331"/>
      <c r="B54" s="200">
        <v>15</v>
      </c>
      <c r="C54" s="201" t="s">
        <v>113</v>
      </c>
      <c r="D54" s="202"/>
      <c r="E54" s="212"/>
    </row>
    <row r="55" spans="1:5" ht="28.5">
      <c r="A55" s="331"/>
      <c r="B55" s="200">
        <v>16</v>
      </c>
      <c r="C55" s="201" t="s">
        <v>114</v>
      </c>
      <c r="D55" s="202"/>
      <c r="E55" s="212"/>
    </row>
    <row r="56" spans="1:5">
      <c r="A56" s="331"/>
      <c r="B56" s="200">
        <v>17</v>
      </c>
      <c r="C56" s="201" t="s">
        <v>115</v>
      </c>
      <c r="D56" s="202"/>
      <c r="E56" s="212"/>
    </row>
    <row r="57" spans="1:5" ht="28.5">
      <c r="A57" s="331"/>
      <c r="B57" s="200">
        <v>18</v>
      </c>
      <c r="C57" s="201" t="s">
        <v>116</v>
      </c>
      <c r="D57" s="202"/>
      <c r="E57" s="212"/>
    </row>
    <row r="58" spans="1:5">
      <c r="A58" s="331"/>
      <c r="B58" s="200">
        <v>19</v>
      </c>
      <c r="C58" s="201" t="s">
        <v>117</v>
      </c>
      <c r="D58" s="202"/>
      <c r="E58" s="212"/>
    </row>
    <row r="59" spans="1:5" ht="28.5">
      <c r="A59" s="331"/>
      <c r="B59" s="200">
        <v>20</v>
      </c>
      <c r="C59" s="201" t="s">
        <v>118</v>
      </c>
      <c r="D59" s="202"/>
      <c r="E59" s="212"/>
    </row>
    <row r="60" spans="1:5" ht="28.5">
      <c r="A60" s="331"/>
      <c r="B60" s="200">
        <v>21</v>
      </c>
      <c r="C60" s="201" t="s">
        <v>119</v>
      </c>
      <c r="D60" s="202"/>
      <c r="E60" s="212"/>
    </row>
    <row r="61" spans="1:5">
      <c r="A61" s="331"/>
      <c r="B61" s="200">
        <v>22</v>
      </c>
      <c r="C61" s="201" t="s">
        <v>120</v>
      </c>
      <c r="D61" s="202"/>
      <c r="E61" s="213"/>
    </row>
    <row r="62" spans="1:5" ht="57">
      <c r="A62" s="331" t="s">
        <v>121</v>
      </c>
      <c r="B62" s="200">
        <v>23</v>
      </c>
      <c r="C62" s="201" t="s">
        <v>122</v>
      </c>
      <c r="D62" s="202">
        <v>22</v>
      </c>
      <c r="E62" s="212" t="s">
        <v>123</v>
      </c>
    </row>
    <row r="63" spans="1:5" ht="42.75">
      <c r="A63" s="331"/>
      <c r="B63" s="200">
        <v>24</v>
      </c>
      <c r="C63" s="201" t="s">
        <v>124</v>
      </c>
      <c r="D63" s="202">
        <v>23</v>
      </c>
      <c r="E63" s="201" t="s">
        <v>125</v>
      </c>
    </row>
    <row r="64" spans="1:5">
      <c r="A64" s="331"/>
      <c r="B64" s="200">
        <v>25</v>
      </c>
      <c r="C64" s="201" t="s">
        <v>126</v>
      </c>
      <c r="D64" s="202"/>
      <c r="E64" s="212"/>
    </row>
    <row r="65" spans="1:10" ht="42.75">
      <c r="A65" s="332" t="s">
        <v>127</v>
      </c>
      <c r="B65" s="200">
        <v>26</v>
      </c>
      <c r="C65" s="201" t="s">
        <v>128</v>
      </c>
      <c r="D65" s="202">
        <v>24</v>
      </c>
      <c r="E65" s="212" t="s">
        <v>129</v>
      </c>
    </row>
    <row r="66" spans="1:10" ht="45" customHeight="1">
      <c r="A66" s="333"/>
      <c r="B66" s="200"/>
      <c r="C66" s="201"/>
      <c r="D66" s="202"/>
      <c r="E66" s="202"/>
    </row>
    <row r="67" spans="1:10" ht="77.099999999999994" customHeight="1">
      <c r="A67" s="331" t="s">
        <v>130</v>
      </c>
      <c r="B67" s="200">
        <v>27</v>
      </c>
      <c r="C67" s="201" t="s">
        <v>131</v>
      </c>
      <c r="D67" s="202">
        <v>25</v>
      </c>
      <c r="E67" s="201" t="s">
        <v>132</v>
      </c>
    </row>
    <row r="68" spans="1:10" ht="15.95" customHeight="1">
      <c r="A68" s="331"/>
      <c r="B68" s="200"/>
      <c r="C68" s="201"/>
      <c r="D68" s="202">
        <v>26</v>
      </c>
      <c r="E68" s="201" t="s">
        <v>133</v>
      </c>
    </row>
    <row r="69" spans="1:10" ht="50.1" customHeight="1">
      <c r="A69" s="331" t="s">
        <v>134</v>
      </c>
      <c r="B69" s="200">
        <v>28</v>
      </c>
      <c r="C69" s="212" t="s">
        <v>135</v>
      </c>
      <c r="D69" s="202">
        <v>27</v>
      </c>
      <c r="E69" s="212" t="s">
        <v>136</v>
      </c>
    </row>
    <row r="70" spans="1:10" ht="50.1" customHeight="1">
      <c r="A70" s="331"/>
      <c r="B70" s="200">
        <v>29</v>
      </c>
      <c r="C70" s="212" t="s">
        <v>137</v>
      </c>
      <c r="D70" s="202">
        <v>28</v>
      </c>
      <c r="E70" s="212" t="s">
        <v>138</v>
      </c>
    </row>
    <row r="71" spans="1:10" ht="50.1" customHeight="1">
      <c r="A71" s="331"/>
      <c r="B71" s="200"/>
      <c r="C71" s="203"/>
      <c r="D71" s="202">
        <v>29</v>
      </c>
      <c r="E71" s="212" t="s">
        <v>139</v>
      </c>
    </row>
    <row r="72" spans="1:10" ht="50.1" customHeight="1">
      <c r="A72" s="331"/>
      <c r="B72" s="200"/>
      <c r="C72" s="214"/>
      <c r="D72" s="202">
        <v>30</v>
      </c>
      <c r="E72" s="212" t="s">
        <v>140</v>
      </c>
    </row>
    <row r="73" spans="1:10" ht="50.1" customHeight="1">
      <c r="A73" s="331"/>
      <c r="B73" s="200"/>
      <c r="C73" s="212"/>
      <c r="D73" s="202">
        <v>31</v>
      </c>
      <c r="E73" s="212" t="s">
        <v>141</v>
      </c>
    </row>
    <row r="74" spans="1:10" ht="50.1" customHeight="1">
      <c r="A74" s="331"/>
      <c r="B74" s="200"/>
      <c r="C74" s="212"/>
      <c r="D74" s="202">
        <v>32</v>
      </c>
      <c r="E74" s="212" t="s">
        <v>142</v>
      </c>
    </row>
    <row r="75" spans="1:10" ht="50.1" customHeight="1">
      <c r="A75" s="331"/>
      <c r="B75" s="200"/>
      <c r="C75" s="212"/>
      <c r="D75" s="202">
        <v>33</v>
      </c>
      <c r="E75" s="214" t="s">
        <v>143</v>
      </c>
    </row>
    <row r="76" spans="1:10" ht="39.950000000000003" customHeight="1">
      <c r="A76" s="331"/>
      <c r="B76" s="200"/>
      <c r="C76" s="202"/>
      <c r="D76" s="202">
        <v>34</v>
      </c>
      <c r="E76" s="212" t="s">
        <v>144</v>
      </c>
    </row>
    <row r="77" spans="1:10" ht="39.950000000000003" customHeight="1">
      <c r="A77" s="332" t="s">
        <v>145</v>
      </c>
      <c r="B77" s="200">
        <v>30</v>
      </c>
      <c r="C77" s="201" t="s">
        <v>146</v>
      </c>
      <c r="D77" s="202">
        <v>35</v>
      </c>
      <c r="E77" s="201" t="s">
        <v>147</v>
      </c>
    </row>
    <row r="78" spans="1:10" ht="72" customHeight="1">
      <c r="A78" s="334"/>
      <c r="B78" s="200">
        <v>31</v>
      </c>
      <c r="C78" s="201" t="s">
        <v>148</v>
      </c>
      <c r="D78" s="202">
        <v>36</v>
      </c>
      <c r="E78" s="201" t="s">
        <v>149</v>
      </c>
    </row>
    <row r="79" spans="1:10" ht="72" customHeight="1">
      <c r="A79" s="334"/>
      <c r="B79" s="200">
        <v>32</v>
      </c>
      <c r="C79" s="201" t="s">
        <v>150</v>
      </c>
      <c r="D79" s="215">
        <v>37</v>
      </c>
      <c r="E79" s="201" t="s">
        <v>151</v>
      </c>
    </row>
    <row r="80" spans="1:10" ht="72" customHeight="1">
      <c r="A80" s="334"/>
      <c r="B80" s="200">
        <v>33</v>
      </c>
      <c r="C80" s="201" t="s">
        <v>152</v>
      </c>
      <c r="D80" s="215">
        <v>38</v>
      </c>
      <c r="E80" s="201" t="s">
        <v>153</v>
      </c>
      <c r="J80" s="190" t="s">
        <v>30</v>
      </c>
    </row>
    <row r="81" spans="1:5" ht="72" customHeight="1">
      <c r="A81" s="334"/>
      <c r="B81" s="216">
        <v>34</v>
      </c>
      <c r="C81" s="217" t="s">
        <v>154</v>
      </c>
      <c r="D81" s="218">
        <v>39</v>
      </c>
      <c r="E81" s="217" t="s">
        <v>155</v>
      </c>
    </row>
    <row r="82" spans="1:5" ht="72" customHeight="1">
      <c r="A82" s="219"/>
      <c r="B82" s="220"/>
      <c r="C82" s="221"/>
      <c r="D82" s="220"/>
      <c r="E82" s="221"/>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2"/>
  <sheetViews>
    <sheetView showGridLines="0" zoomScale="90" zoomScaleNormal="90" workbookViewId="0">
      <selection activeCell="A23" sqref="A23"/>
    </sheetView>
  </sheetViews>
  <sheetFormatPr baseColWidth="10" defaultColWidth="10.42578125" defaultRowHeight="114.75" customHeight="1"/>
  <cols>
    <col min="1" max="1" width="60.85546875" style="238" customWidth="1"/>
    <col min="2" max="2" width="15.85546875" style="239" customWidth="1"/>
    <col min="3" max="5" width="15.85546875" style="240" customWidth="1"/>
    <col min="6" max="6" width="40.85546875" style="238" customWidth="1"/>
    <col min="7" max="7" width="2.7109375" style="225" customWidth="1"/>
    <col min="8" max="16384" width="10.42578125" style="225"/>
  </cols>
  <sheetData>
    <row r="1" spans="1:6" ht="114.75" customHeight="1">
      <c r="A1" s="224"/>
      <c r="B1" s="349" t="s">
        <v>156</v>
      </c>
      <c r="C1" s="349"/>
      <c r="D1" s="349"/>
      <c r="E1" s="349"/>
      <c r="F1" s="224"/>
    </row>
    <row r="2" spans="1:6" ht="42.75" customHeight="1">
      <c r="A2" s="348" t="s">
        <v>157</v>
      </c>
      <c r="B2" s="348"/>
      <c r="C2" s="348"/>
      <c r="D2" s="348"/>
      <c r="E2" s="348"/>
      <c r="F2" s="348"/>
    </row>
    <row r="3" spans="1:6" ht="26.25" customHeight="1">
      <c r="A3" s="350" t="s">
        <v>158</v>
      </c>
      <c r="B3" s="351" t="s">
        <v>159</v>
      </c>
      <c r="C3" s="351"/>
      <c r="D3" s="351"/>
      <c r="E3" s="351"/>
      <c r="F3" s="226" t="s">
        <v>160</v>
      </c>
    </row>
    <row r="4" spans="1:6" ht="26.25" customHeight="1">
      <c r="A4" s="350"/>
      <c r="B4" s="227" t="s">
        <v>161</v>
      </c>
      <c r="C4" s="227" t="s">
        <v>162</v>
      </c>
      <c r="D4" s="227" t="s">
        <v>163</v>
      </c>
      <c r="E4" s="227" t="s">
        <v>164</v>
      </c>
      <c r="F4" s="228"/>
    </row>
    <row r="5" spans="1:6" ht="48" customHeight="1">
      <c r="A5" s="229" t="s">
        <v>497</v>
      </c>
      <c r="B5" s="230"/>
      <c r="C5" s="231"/>
      <c r="D5" s="231">
        <v>8.9</v>
      </c>
      <c r="E5" s="231">
        <v>13.16</v>
      </c>
      <c r="F5" s="232" t="s">
        <v>165</v>
      </c>
    </row>
    <row r="6" spans="1:6" ht="48" customHeight="1">
      <c r="A6" s="233" t="s">
        <v>166</v>
      </c>
      <c r="B6" s="230"/>
      <c r="C6" s="231"/>
      <c r="D6" s="231">
        <v>11</v>
      </c>
      <c r="E6" s="231" t="s">
        <v>167</v>
      </c>
      <c r="F6" s="232" t="s">
        <v>165</v>
      </c>
    </row>
    <row r="7" spans="1:6" ht="48" customHeight="1">
      <c r="A7" s="251" t="s">
        <v>168</v>
      </c>
      <c r="B7" s="252" t="s">
        <v>498</v>
      </c>
      <c r="C7" s="253" t="s">
        <v>499</v>
      </c>
      <c r="D7" s="254" t="s">
        <v>500</v>
      </c>
      <c r="E7" s="254" t="s">
        <v>501</v>
      </c>
      <c r="F7" s="255" t="s">
        <v>165</v>
      </c>
    </row>
    <row r="8" spans="1:6" ht="48" customHeight="1">
      <c r="A8" s="236" t="s">
        <v>169</v>
      </c>
      <c r="B8" s="234">
        <v>16</v>
      </c>
      <c r="C8" s="235">
        <v>3.4</v>
      </c>
      <c r="D8" s="235" t="s">
        <v>170</v>
      </c>
      <c r="E8" s="235" t="s">
        <v>171</v>
      </c>
      <c r="F8" s="232" t="s">
        <v>165</v>
      </c>
    </row>
    <row r="9" spans="1:6" ht="48" customHeight="1">
      <c r="A9" s="256" t="s">
        <v>172</v>
      </c>
      <c r="B9" s="252" t="s">
        <v>498</v>
      </c>
      <c r="C9" s="253" t="s">
        <v>499</v>
      </c>
      <c r="D9" s="254" t="s">
        <v>500</v>
      </c>
      <c r="E9" s="254" t="s">
        <v>501</v>
      </c>
      <c r="F9" s="255" t="s">
        <v>165</v>
      </c>
    </row>
    <row r="10" spans="1:6" ht="48" customHeight="1">
      <c r="A10" s="257" t="s">
        <v>173</v>
      </c>
      <c r="B10" s="258"/>
      <c r="C10" s="259"/>
      <c r="D10" s="259" t="s">
        <v>174</v>
      </c>
      <c r="E10" s="259">
        <v>28</v>
      </c>
      <c r="F10" s="260" t="s">
        <v>165</v>
      </c>
    </row>
    <row r="11" spans="1:6" ht="48" customHeight="1">
      <c r="A11" s="256" t="s">
        <v>175</v>
      </c>
      <c r="B11" s="261" t="s">
        <v>502</v>
      </c>
      <c r="C11" s="262" t="s">
        <v>503</v>
      </c>
      <c r="D11" s="262" t="s">
        <v>504</v>
      </c>
      <c r="E11" s="262" t="s">
        <v>505</v>
      </c>
      <c r="F11" s="255" t="s">
        <v>165</v>
      </c>
    </row>
    <row r="12" spans="1:6" ht="48" customHeight="1">
      <c r="A12" s="263" t="s">
        <v>176</v>
      </c>
      <c r="B12" s="264"/>
      <c r="C12" s="265"/>
      <c r="D12" s="266" t="s">
        <v>177</v>
      </c>
      <c r="E12" s="265" t="s">
        <v>178</v>
      </c>
      <c r="F12" s="267" t="s">
        <v>165</v>
      </c>
    </row>
    <row r="13" spans="1:6" ht="48" customHeight="1">
      <c r="A13" s="256" t="s">
        <v>179</v>
      </c>
      <c r="B13" s="268" t="s">
        <v>506</v>
      </c>
      <c r="C13" s="269" t="s">
        <v>507</v>
      </c>
      <c r="D13" s="269">
        <v>1</v>
      </c>
      <c r="E13" s="269" t="s">
        <v>180</v>
      </c>
      <c r="F13" s="255" t="s">
        <v>181</v>
      </c>
    </row>
    <row r="14" spans="1:6" ht="30">
      <c r="A14" s="256" t="s">
        <v>508</v>
      </c>
      <c r="B14" s="261" t="s">
        <v>509</v>
      </c>
      <c r="C14" s="262" t="s">
        <v>510</v>
      </c>
      <c r="D14" s="262" t="s">
        <v>511</v>
      </c>
      <c r="E14" s="262" t="s">
        <v>512</v>
      </c>
      <c r="F14" s="262" t="s">
        <v>513</v>
      </c>
    </row>
    <row r="15" spans="1:6" ht="30">
      <c r="A15" s="237" t="s">
        <v>514</v>
      </c>
      <c r="B15" s="270" t="s">
        <v>515</v>
      </c>
      <c r="C15" s="271" t="s">
        <v>516</v>
      </c>
      <c r="D15" s="271" t="s">
        <v>517</v>
      </c>
      <c r="E15" s="271" t="s">
        <v>518</v>
      </c>
      <c r="F15" s="271" t="s">
        <v>519</v>
      </c>
    </row>
    <row r="16" spans="1:6" ht="45">
      <c r="A16" s="256" t="s">
        <v>520</v>
      </c>
      <c r="B16" s="261" t="s">
        <v>521</v>
      </c>
      <c r="C16" s="262" t="s">
        <v>503</v>
      </c>
      <c r="D16" s="262" t="s">
        <v>522</v>
      </c>
      <c r="E16" s="262" t="s">
        <v>505</v>
      </c>
      <c r="F16" s="262" t="s">
        <v>519</v>
      </c>
    </row>
    <row r="17" spans="1:6" ht="30">
      <c r="A17" s="237" t="s">
        <v>523</v>
      </c>
      <c r="B17" s="270" t="s">
        <v>524</v>
      </c>
      <c r="C17" s="271" t="s">
        <v>525</v>
      </c>
      <c r="D17" s="271" t="s">
        <v>526</v>
      </c>
      <c r="E17" s="271" t="s">
        <v>527</v>
      </c>
      <c r="F17" s="271" t="s">
        <v>519</v>
      </c>
    </row>
    <row r="18" spans="1:6" ht="30">
      <c r="A18" s="237" t="s">
        <v>528</v>
      </c>
      <c r="B18" s="270" t="s">
        <v>529</v>
      </c>
      <c r="C18" s="271" t="s">
        <v>525</v>
      </c>
      <c r="D18" s="271" t="s">
        <v>530</v>
      </c>
      <c r="E18" s="271" t="s">
        <v>527</v>
      </c>
      <c r="F18" s="271" t="s">
        <v>519</v>
      </c>
    </row>
    <row r="19" spans="1:6" ht="15">
      <c r="A19" s="263" t="s">
        <v>531</v>
      </c>
      <c r="B19" s="272" t="s">
        <v>532</v>
      </c>
      <c r="C19" s="273" t="s">
        <v>525</v>
      </c>
      <c r="D19" s="273" t="s">
        <v>533</v>
      </c>
      <c r="E19" s="273" t="s">
        <v>534</v>
      </c>
      <c r="F19" s="273" t="s">
        <v>519</v>
      </c>
    </row>
    <row r="20" spans="1:6" ht="15">
      <c r="A20" s="263" t="s">
        <v>535</v>
      </c>
      <c r="B20" s="272" t="s">
        <v>525</v>
      </c>
      <c r="C20" s="273" t="s">
        <v>536</v>
      </c>
      <c r="D20" s="273" t="s">
        <v>537</v>
      </c>
      <c r="E20" s="273" t="s">
        <v>538</v>
      </c>
      <c r="F20" s="273" t="s">
        <v>519</v>
      </c>
    </row>
    <row r="21" spans="1:6" ht="30">
      <c r="A21" s="237" t="s">
        <v>539</v>
      </c>
      <c r="B21" s="270" t="s">
        <v>540</v>
      </c>
      <c r="C21" s="271" t="s">
        <v>541</v>
      </c>
      <c r="D21" s="271" t="s">
        <v>542</v>
      </c>
      <c r="E21" s="271" t="s">
        <v>543</v>
      </c>
      <c r="F21" s="271" t="s">
        <v>519</v>
      </c>
    </row>
    <row r="22" spans="1:6" ht="15">
      <c r="A22" s="237"/>
      <c r="B22" s="270"/>
      <c r="C22" s="271"/>
      <c r="D22" s="271"/>
      <c r="E22" s="271"/>
      <c r="F22" s="271"/>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38" zoomScale="112" zoomScaleNormal="112" workbookViewId="0">
      <selection activeCell="F15" sqref="F15:G15"/>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2" t="s">
        <v>182</v>
      </c>
      <c r="C2" s="393"/>
      <c r="D2" s="393"/>
      <c r="E2" s="393"/>
      <c r="F2" s="393"/>
      <c r="G2" s="394"/>
    </row>
    <row r="3" spans="2:9" ht="15">
      <c r="B3" s="395" t="s">
        <v>183</v>
      </c>
      <c r="C3" s="396"/>
      <c r="D3" s="397"/>
      <c r="E3" s="397"/>
      <c r="F3" s="397"/>
      <c r="G3" s="398"/>
    </row>
    <row r="4" spans="2:9" ht="88.5" customHeight="1">
      <c r="B4" s="399" t="s">
        <v>184</v>
      </c>
      <c r="C4" s="400"/>
      <c r="D4" s="400"/>
      <c r="E4" s="400"/>
      <c r="F4" s="400"/>
      <c r="G4" s="401"/>
    </row>
    <row r="5" spans="2:9" ht="15">
      <c r="B5" s="118"/>
      <c r="C5" s="133"/>
      <c r="D5" s="134"/>
      <c r="E5" s="135"/>
      <c r="F5" s="135"/>
      <c r="G5" s="135"/>
    </row>
    <row r="6" spans="2:9" ht="16.5" customHeight="1">
      <c r="B6" s="402" t="s">
        <v>185</v>
      </c>
      <c r="C6" s="403"/>
      <c r="D6" s="403"/>
      <c r="E6" s="403"/>
      <c r="F6" s="403"/>
      <c r="G6" s="404"/>
    </row>
    <row r="7" spans="2:9" ht="76.5" customHeight="1">
      <c r="B7" s="402"/>
      <c r="C7" s="403"/>
      <c r="D7" s="403"/>
      <c r="E7" s="403"/>
      <c r="F7" s="403"/>
      <c r="G7" s="404"/>
    </row>
    <row r="8" spans="2:9" ht="15" thickBot="1">
      <c r="B8" s="136"/>
      <c r="C8" s="137"/>
      <c r="D8" s="137"/>
      <c r="E8" s="138"/>
      <c r="F8" s="139"/>
      <c r="G8" s="139"/>
    </row>
    <row r="9" spans="2:9">
      <c r="B9" s="140"/>
      <c r="C9" s="141" t="s">
        <v>186</v>
      </c>
      <c r="D9" s="405" t="s">
        <v>187</v>
      </c>
      <c r="E9" s="406"/>
      <c r="F9" s="407" t="s">
        <v>188</v>
      </c>
      <c r="G9" s="408"/>
    </row>
    <row r="10" spans="2:9" ht="15" customHeight="1">
      <c r="B10" s="142"/>
      <c r="C10" s="120">
        <v>5</v>
      </c>
      <c r="D10" s="390" t="s">
        <v>189</v>
      </c>
      <c r="E10" s="391"/>
      <c r="F10" s="384" t="s">
        <v>190</v>
      </c>
      <c r="G10" s="381"/>
      <c r="H10" s="353"/>
      <c r="I10" s="353"/>
    </row>
    <row r="11" spans="2:9">
      <c r="B11" s="142"/>
      <c r="C11" s="120">
        <v>5</v>
      </c>
      <c r="D11" s="390" t="s">
        <v>191</v>
      </c>
      <c r="E11" s="391"/>
      <c r="F11" s="384" t="s">
        <v>192</v>
      </c>
      <c r="G11" s="381"/>
      <c r="H11" s="353"/>
      <c r="I11" s="353"/>
    </row>
    <row r="12" spans="2:9">
      <c r="B12" s="142"/>
      <c r="C12" s="120">
        <v>5</v>
      </c>
      <c r="D12" s="390" t="s">
        <v>193</v>
      </c>
      <c r="E12" s="391"/>
      <c r="F12" s="384" t="s">
        <v>194</v>
      </c>
      <c r="G12" s="381"/>
      <c r="H12" s="353"/>
      <c r="I12" s="353"/>
    </row>
    <row r="13" spans="2:9" ht="27.75" customHeight="1">
      <c r="B13" s="142"/>
      <c r="C13" s="120">
        <v>5</v>
      </c>
      <c r="D13" s="390" t="s">
        <v>195</v>
      </c>
      <c r="E13" s="391"/>
      <c r="F13" s="384" t="s">
        <v>196</v>
      </c>
      <c r="G13" s="381"/>
      <c r="H13" s="353"/>
      <c r="I13" s="353"/>
    </row>
    <row r="14" spans="2:9">
      <c r="B14" s="142"/>
      <c r="C14" s="120">
        <v>5</v>
      </c>
      <c r="D14" s="390" t="s">
        <v>197</v>
      </c>
      <c r="E14" s="391"/>
      <c r="F14" s="384" t="s">
        <v>198</v>
      </c>
      <c r="G14" s="381"/>
      <c r="H14" s="353"/>
      <c r="I14" s="353"/>
    </row>
    <row r="15" spans="2:9" ht="41.25" customHeight="1">
      <c r="B15" s="142"/>
      <c r="C15" s="120">
        <v>5</v>
      </c>
      <c r="D15" s="390" t="s">
        <v>199</v>
      </c>
      <c r="E15" s="391"/>
      <c r="F15" s="384" t="s">
        <v>200</v>
      </c>
      <c r="G15" s="381"/>
      <c r="H15" s="353"/>
      <c r="I15" s="353"/>
    </row>
    <row r="16" spans="2:9" ht="41.25" customHeight="1">
      <c r="B16" s="142"/>
      <c r="C16" s="120">
        <v>5</v>
      </c>
      <c r="D16" s="385" t="s">
        <v>201</v>
      </c>
      <c r="E16" s="386"/>
      <c r="F16" s="384" t="s">
        <v>202</v>
      </c>
      <c r="G16" s="381"/>
      <c r="H16" s="353"/>
      <c r="I16" s="353"/>
    </row>
    <row r="17" spans="2:9" ht="51.75" customHeight="1">
      <c r="B17" s="142"/>
      <c r="C17" s="120">
        <v>5</v>
      </c>
      <c r="D17" s="386" t="s">
        <v>203</v>
      </c>
      <c r="E17" s="389"/>
      <c r="F17" s="384" t="s">
        <v>204</v>
      </c>
      <c r="G17" s="381"/>
      <c r="H17" s="353"/>
      <c r="I17" s="353"/>
    </row>
    <row r="18" spans="2:9" ht="51.75" customHeight="1">
      <c r="B18" s="142"/>
      <c r="C18" s="120">
        <v>5</v>
      </c>
      <c r="D18" s="385" t="s">
        <v>205</v>
      </c>
      <c r="E18" s="386"/>
      <c r="F18" s="384" t="s">
        <v>206</v>
      </c>
      <c r="G18" s="381"/>
      <c r="H18" s="353"/>
      <c r="I18" s="353"/>
    </row>
    <row r="19" spans="2:9" ht="51.75" customHeight="1">
      <c r="B19" s="142"/>
      <c r="C19" s="120">
        <v>5</v>
      </c>
      <c r="D19" s="125" t="s">
        <v>207</v>
      </c>
      <c r="E19" s="126"/>
      <c r="F19" s="384" t="s">
        <v>208</v>
      </c>
      <c r="G19" s="381"/>
      <c r="H19" s="353"/>
      <c r="I19" s="353"/>
    </row>
    <row r="20" spans="2:9" ht="51.75" customHeight="1">
      <c r="B20" s="142"/>
      <c r="C20" s="120">
        <v>5</v>
      </c>
      <c r="D20" s="125" t="s">
        <v>209</v>
      </c>
      <c r="E20" s="126"/>
      <c r="F20" s="384" t="s">
        <v>210</v>
      </c>
      <c r="G20" s="381"/>
      <c r="H20" s="353"/>
      <c r="I20" s="353"/>
    </row>
    <row r="21" spans="2:9" ht="66.75" customHeight="1">
      <c r="B21" s="142"/>
      <c r="C21" s="120">
        <v>5</v>
      </c>
      <c r="D21" s="385" t="s">
        <v>211</v>
      </c>
      <c r="E21" s="386"/>
      <c r="F21" s="384" t="s">
        <v>212</v>
      </c>
      <c r="G21" s="381"/>
      <c r="H21" s="353"/>
      <c r="I21" s="353"/>
    </row>
    <row r="22" spans="2:9" ht="36" customHeight="1">
      <c r="B22" s="142"/>
      <c r="C22" s="120">
        <v>5</v>
      </c>
      <c r="D22" s="387" t="s">
        <v>213</v>
      </c>
      <c r="E22" s="388"/>
      <c r="F22" s="384" t="s">
        <v>214</v>
      </c>
      <c r="G22" s="381"/>
      <c r="H22" s="354"/>
      <c r="I22" s="354"/>
    </row>
    <row r="23" spans="2:9" ht="26.25" customHeight="1">
      <c r="B23" s="142"/>
      <c r="C23" s="120">
        <v>5</v>
      </c>
      <c r="D23" s="379" t="s">
        <v>215</v>
      </c>
      <c r="E23" s="379"/>
      <c r="F23" s="380" t="s">
        <v>216</v>
      </c>
      <c r="G23" s="381"/>
      <c r="H23" s="353"/>
      <c r="I23" s="353"/>
    </row>
    <row r="24" spans="2:9" ht="26.25" customHeight="1">
      <c r="B24" s="142"/>
      <c r="C24" s="120">
        <v>5</v>
      </c>
      <c r="D24" s="379" t="s">
        <v>217</v>
      </c>
      <c r="E24" s="379"/>
      <c r="F24" s="380" t="s">
        <v>218</v>
      </c>
      <c r="G24" s="381"/>
      <c r="H24" s="353"/>
      <c r="I24" s="353"/>
    </row>
    <row r="25" spans="2:9" ht="26.25" customHeight="1">
      <c r="B25" s="142"/>
      <c r="C25" s="120">
        <v>5</v>
      </c>
      <c r="D25" s="382" t="s">
        <v>219</v>
      </c>
      <c r="E25" s="383"/>
      <c r="F25" s="380" t="s">
        <v>220</v>
      </c>
      <c r="G25" s="381"/>
      <c r="H25" s="353"/>
      <c r="I25" s="353"/>
    </row>
    <row r="26" spans="2:9" ht="27" customHeight="1">
      <c r="B26" s="143"/>
      <c r="C26" s="370" t="s">
        <v>221</v>
      </c>
      <c r="D26" s="371"/>
      <c r="E26" s="371"/>
      <c r="F26" s="371"/>
      <c r="G26" s="372"/>
    </row>
    <row r="27" spans="2:9" ht="27" customHeight="1">
      <c r="B27" s="373" t="s">
        <v>222</v>
      </c>
      <c r="C27" s="374"/>
      <c r="D27" s="374"/>
      <c r="E27" s="374"/>
      <c r="F27" s="374"/>
      <c r="G27" s="375"/>
    </row>
    <row r="28" spans="2:9" ht="10.5" customHeight="1">
      <c r="B28" s="144"/>
      <c r="D28" s="145"/>
      <c r="E28" s="146"/>
      <c r="F28" s="147"/>
      <c r="G28" s="147"/>
    </row>
    <row r="29" spans="2:9">
      <c r="B29" s="144"/>
      <c r="C29" s="148"/>
      <c r="D29" s="376" t="s">
        <v>187</v>
      </c>
      <c r="E29" s="376"/>
      <c r="F29" s="377" t="s">
        <v>188</v>
      </c>
      <c r="G29" s="378"/>
    </row>
    <row r="30" spans="2:9">
      <c r="B30" s="144"/>
      <c r="D30" s="361" t="s">
        <v>189</v>
      </c>
      <c r="E30" s="361"/>
      <c r="F30" s="362" t="s">
        <v>223</v>
      </c>
      <c r="G30" s="363"/>
      <c r="H30" s="353"/>
      <c r="I30" s="353"/>
    </row>
    <row r="31" spans="2:9">
      <c r="B31" s="144"/>
      <c r="D31" s="361" t="s">
        <v>191</v>
      </c>
      <c r="E31" s="361"/>
      <c r="F31" s="362" t="s">
        <v>224</v>
      </c>
      <c r="G31" s="363"/>
      <c r="H31" s="353"/>
      <c r="I31" s="353"/>
    </row>
    <row r="32" spans="2:9">
      <c r="B32" s="144"/>
      <c r="D32" s="361" t="s">
        <v>193</v>
      </c>
      <c r="E32" s="361"/>
      <c r="F32" s="362" t="s">
        <v>225</v>
      </c>
      <c r="G32" s="363"/>
      <c r="H32" s="353"/>
      <c r="I32" s="353"/>
    </row>
    <row r="33" spans="2:9">
      <c r="B33" s="144"/>
      <c r="D33" s="361" t="s">
        <v>195</v>
      </c>
      <c r="E33" s="361"/>
      <c r="F33" s="362" t="s">
        <v>226</v>
      </c>
      <c r="G33" s="363"/>
      <c r="H33" s="353"/>
      <c r="I33" s="353"/>
    </row>
    <row r="34" spans="2:9">
      <c r="B34" s="144"/>
      <c r="D34" s="361" t="s">
        <v>197</v>
      </c>
      <c r="E34" s="361"/>
      <c r="F34" s="362" t="s">
        <v>227</v>
      </c>
      <c r="G34" s="363"/>
      <c r="H34" s="353"/>
      <c r="I34" s="353"/>
    </row>
    <row r="35" spans="2:9" ht="40.9" customHeight="1">
      <c r="B35" s="144"/>
      <c r="D35" s="361" t="s">
        <v>228</v>
      </c>
      <c r="E35" s="361"/>
      <c r="F35" s="362" t="s">
        <v>229</v>
      </c>
      <c r="G35" s="363"/>
      <c r="H35" s="353"/>
      <c r="I35" s="353"/>
    </row>
    <row r="36" spans="2:9" ht="42" customHeight="1">
      <c r="B36" s="119"/>
      <c r="C36" s="149"/>
      <c r="D36" s="361" t="s">
        <v>230</v>
      </c>
      <c r="E36" s="361"/>
      <c r="F36" s="362" t="s">
        <v>231</v>
      </c>
      <c r="G36" s="363"/>
      <c r="H36" s="352"/>
      <c r="I36" s="352"/>
    </row>
    <row r="37" spans="2:9" ht="30.75" customHeight="1">
      <c r="B37" s="119"/>
      <c r="C37" s="149"/>
      <c r="D37" s="361" t="s">
        <v>232</v>
      </c>
      <c r="E37" s="361"/>
      <c r="F37" s="364" t="s">
        <v>233</v>
      </c>
      <c r="G37" s="365"/>
      <c r="H37" s="352"/>
      <c r="I37" s="352"/>
    </row>
    <row r="38" spans="2:9" ht="33" customHeight="1">
      <c r="B38" s="119"/>
      <c r="C38" s="149"/>
      <c r="D38" s="361" t="s">
        <v>234</v>
      </c>
      <c r="E38" s="361"/>
      <c r="F38" s="364" t="s">
        <v>233</v>
      </c>
      <c r="G38" s="365"/>
      <c r="H38" s="352"/>
      <c r="I38" s="352"/>
    </row>
    <row r="39" spans="2:9" ht="30" customHeight="1">
      <c r="B39" s="119"/>
      <c r="C39" s="149"/>
      <c r="D39" s="361" t="s">
        <v>235</v>
      </c>
      <c r="E39" s="361"/>
      <c r="F39" s="364" t="s">
        <v>233</v>
      </c>
      <c r="G39" s="365"/>
      <c r="H39" s="352"/>
      <c r="I39" s="352"/>
    </row>
    <row r="40" spans="2:9" ht="30" customHeight="1">
      <c r="B40" s="119"/>
      <c r="C40" s="149"/>
      <c r="D40" s="361" t="s">
        <v>236</v>
      </c>
      <c r="E40" s="361"/>
      <c r="F40" s="364" t="s">
        <v>233</v>
      </c>
      <c r="G40" s="365"/>
      <c r="H40" s="352"/>
      <c r="I40" s="352"/>
    </row>
    <row r="41" spans="2:9" ht="30" customHeight="1">
      <c r="B41" s="119"/>
      <c r="C41" s="149"/>
      <c r="D41" s="366" t="s">
        <v>237</v>
      </c>
      <c r="E41" s="367"/>
      <c r="F41" s="362" t="s">
        <v>238</v>
      </c>
      <c r="G41" s="363"/>
      <c r="H41" s="352"/>
      <c r="I41" s="352"/>
    </row>
    <row r="42" spans="2:9" ht="35.25" customHeight="1">
      <c r="B42" s="119"/>
      <c r="C42" s="149"/>
      <c r="D42" s="361" t="s">
        <v>239</v>
      </c>
      <c r="E42" s="361"/>
      <c r="F42" s="362" t="s">
        <v>240</v>
      </c>
      <c r="G42" s="363"/>
      <c r="H42" s="352"/>
      <c r="I42" s="352"/>
    </row>
    <row r="43" spans="2:9" ht="31.5" customHeight="1">
      <c r="B43" s="119"/>
      <c r="C43" s="149"/>
      <c r="D43" s="361" t="s">
        <v>232</v>
      </c>
      <c r="E43" s="361"/>
      <c r="F43" s="364" t="s">
        <v>233</v>
      </c>
      <c r="G43" s="365"/>
      <c r="H43" s="352"/>
      <c r="I43" s="352"/>
    </row>
    <row r="44" spans="2:9" ht="35.25" customHeight="1">
      <c r="B44" s="119"/>
      <c r="C44" s="149"/>
      <c r="D44" s="361" t="s">
        <v>241</v>
      </c>
      <c r="E44" s="361"/>
      <c r="F44" s="364" t="s">
        <v>233</v>
      </c>
      <c r="G44" s="365"/>
      <c r="H44" s="352"/>
      <c r="I44" s="352"/>
    </row>
    <row r="45" spans="2:9" ht="57" customHeight="1">
      <c r="B45" s="119"/>
      <c r="C45" s="149"/>
      <c r="D45" s="361" t="s">
        <v>236</v>
      </c>
      <c r="E45" s="361"/>
      <c r="F45" s="364" t="s">
        <v>233</v>
      </c>
      <c r="G45" s="365"/>
      <c r="H45" s="352"/>
      <c r="I45" s="352"/>
    </row>
    <row r="46" spans="2:9" ht="32.25" customHeight="1">
      <c r="B46" s="119"/>
      <c r="C46" s="149"/>
      <c r="D46" s="361" t="s">
        <v>234</v>
      </c>
      <c r="E46" s="361"/>
      <c r="F46" s="364" t="s">
        <v>233</v>
      </c>
      <c r="G46" s="365"/>
      <c r="H46" s="352"/>
      <c r="I46" s="352"/>
    </row>
    <row r="47" spans="2:9" ht="32.25" customHeight="1">
      <c r="B47" s="119"/>
      <c r="C47" s="149"/>
      <c r="D47" s="366" t="s">
        <v>242</v>
      </c>
      <c r="E47" s="367"/>
      <c r="F47" s="368" t="s">
        <v>243</v>
      </c>
      <c r="G47" s="369"/>
      <c r="H47" s="352"/>
      <c r="I47" s="352"/>
    </row>
    <row r="48" spans="2:9" ht="32.25" customHeight="1">
      <c r="B48" s="119"/>
      <c r="C48" s="149"/>
      <c r="D48" s="361" t="s">
        <v>244</v>
      </c>
      <c r="E48" s="361"/>
      <c r="F48" s="362" t="s">
        <v>245</v>
      </c>
      <c r="G48" s="363"/>
      <c r="H48" s="352"/>
      <c r="I48" s="352"/>
    </row>
    <row r="49" spans="2:9" ht="32.25" customHeight="1">
      <c r="B49" s="119"/>
      <c r="C49" s="149"/>
      <c r="D49" s="361" t="s">
        <v>246</v>
      </c>
      <c r="E49" s="361"/>
      <c r="F49" s="362" t="s">
        <v>247</v>
      </c>
      <c r="G49" s="363"/>
      <c r="H49" s="352"/>
      <c r="I49" s="352"/>
    </row>
    <row r="50" spans="2:9" ht="32.25" customHeight="1">
      <c r="B50" s="119"/>
      <c r="C50" s="149"/>
      <c r="D50" s="361" t="s">
        <v>248</v>
      </c>
      <c r="E50" s="361"/>
      <c r="F50" s="362" t="s">
        <v>249</v>
      </c>
      <c r="G50" s="363"/>
      <c r="H50" s="352"/>
      <c r="I50" s="352"/>
    </row>
    <row r="51" spans="2:9" ht="32.25" customHeight="1">
      <c r="B51" s="119"/>
      <c r="C51" s="149"/>
      <c r="D51" s="145"/>
      <c r="E51" s="145"/>
      <c r="F51" s="147"/>
      <c r="G51" s="147"/>
      <c r="H51" s="352"/>
      <c r="I51" s="352"/>
    </row>
    <row r="52" spans="2:9" ht="32.25" customHeight="1">
      <c r="B52" s="119"/>
      <c r="C52" s="149"/>
      <c r="D52" s="145"/>
      <c r="E52" s="145"/>
      <c r="F52" s="147"/>
      <c r="G52" s="147"/>
    </row>
    <row r="53" spans="2:9" ht="32.25" customHeight="1">
      <c r="B53" s="119"/>
      <c r="C53" s="149"/>
      <c r="D53" s="145"/>
      <c r="E53" s="145"/>
      <c r="F53" s="147"/>
      <c r="G53" s="147"/>
    </row>
    <row r="54" spans="2:9" ht="21.75" customHeight="1">
      <c r="B54" s="355" t="s">
        <v>250</v>
      </c>
      <c r="C54" s="356"/>
      <c r="D54" s="356"/>
      <c r="E54" s="356"/>
      <c r="F54" s="356"/>
      <c r="G54" s="357"/>
    </row>
    <row r="55" spans="2:9" ht="21.75" customHeight="1">
      <c r="B55" s="355" t="s">
        <v>251</v>
      </c>
      <c r="C55" s="356"/>
      <c r="D55" s="356"/>
      <c r="E55" s="356"/>
      <c r="F55" s="356"/>
      <c r="G55" s="357"/>
    </row>
    <row r="56" spans="2:9" ht="20.25" customHeight="1">
      <c r="B56" s="355" t="s">
        <v>252</v>
      </c>
      <c r="C56" s="356"/>
      <c r="D56" s="356"/>
      <c r="E56" s="356"/>
      <c r="F56" s="356"/>
      <c r="G56" s="357"/>
    </row>
    <row r="57" spans="2:9" ht="20.25" customHeight="1">
      <c r="B57" s="355" t="s">
        <v>253</v>
      </c>
      <c r="C57" s="356"/>
      <c r="D57" s="356"/>
      <c r="E57" s="356"/>
      <c r="F57" s="356"/>
      <c r="G57" s="357"/>
    </row>
    <row r="58" spans="2:9" ht="18" customHeight="1" thickBot="1">
      <c r="B58" s="358" t="s">
        <v>254</v>
      </c>
      <c r="C58" s="359"/>
      <c r="D58" s="359"/>
      <c r="E58" s="359"/>
      <c r="F58" s="359"/>
      <c r="G58" s="360"/>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0"/>
  <sheetViews>
    <sheetView showGridLines="0" topLeftCell="A36" zoomScale="70" zoomScaleNormal="70" zoomScalePageLayoutView="50" workbookViewId="0">
      <selection activeCell="E46" sqref="E46:E48"/>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45"/>
      <c r="B1" s="446"/>
      <c r="C1" s="446"/>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47"/>
      <c r="B2" s="448"/>
      <c r="C2" s="448"/>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49" t="s">
        <v>255</v>
      </c>
      <c r="B4" s="449"/>
      <c r="C4" s="449"/>
      <c r="D4" s="454" t="s">
        <v>256</v>
      </c>
      <c r="E4" s="454"/>
      <c r="F4" s="454"/>
      <c r="G4" s="454"/>
      <c r="H4" s="454"/>
      <c r="I4" s="454"/>
      <c r="J4" s="454"/>
      <c r="K4" s="454"/>
      <c r="L4" s="454"/>
      <c r="M4" s="454"/>
      <c r="N4" s="454"/>
      <c r="O4" s="45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49" t="s">
        <v>257</v>
      </c>
      <c r="B5" s="449"/>
      <c r="C5" s="449"/>
      <c r="D5" s="455" t="s">
        <v>29</v>
      </c>
      <c r="E5" s="455"/>
      <c r="F5" s="455"/>
      <c r="G5" s="455"/>
      <c r="H5" s="455"/>
      <c r="I5" s="455"/>
      <c r="J5" s="455"/>
      <c r="K5" s="455"/>
      <c r="L5" s="455"/>
      <c r="M5" s="455"/>
      <c r="N5" s="455"/>
      <c r="O5" s="455"/>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49" t="s">
        <v>258</v>
      </c>
      <c r="B6" s="449"/>
      <c r="C6" s="449"/>
      <c r="D6" s="455" t="s">
        <v>470</v>
      </c>
      <c r="E6" s="455"/>
      <c r="F6" s="455"/>
      <c r="G6" s="455"/>
      <c r="H6" s="455"/>
      <c r="I6" s="455"/>
      <c r="J6" s="455"/>
      <c r="K6" s="455"/>
      <c r="L6" s="455"/>
      <c r="M6" s="455"/>
      <c r="N6" s="455"/>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260</v>
      </c>
      <c r="B7" s="154"/>
      <c r="C7" s="154"/>
      <c r="D7" s="453" t="s">
        <v>261</v>
      </c>
      <c r="E7" s="464" t="s">
        <v>262</v>
      </c>
      <c r="F7" s="465"/>
      <c r="G7" s="465"/>
      <c r="H7" s="466"/>
      <c r="I7" s="461" t="s">
        <v>263</v>
      </c>
      <c r="J7" s="462"/>
      <c r="K7" s="462"/>
      <c r="L7" s="462"/>
      <c r="M7" s="463"/>
      <c r="N7" s="459" t="s">
        <v>264</v>
      </c>
      <c r="O7" s="46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50" t="s">
        <v>265</v>
      </c>
      <c r="B8" s="452" t="s">
        <v>266</v>
      </c>
      <c r="C8" s="129" t="s">
        <v>267</v>
      </c>
      <c r="D8" s="453"/>
      <c r="E8" s="444" t="s">
        <v>203</v>
      </c>
      <c r="F8" s="444" t="s">
        <v>268</v>
      </c>
      <c r="G8" s="444" t="s">
        <v>269</v>
      </c>
      <c r="H8" s="444" t="s">
        <v>209</v>
      </c>
      <c r="I8" s="438" t="s">
        <v>270</v>
      </c>
      <c r="J8" s="121" t="s">
        <v>271</v>
      </c>
      <c r="K8" s="438" t="s">
        <v>263</v>
      </c>
      <c r="L8" s="438" t="s">
        <v>272</v>
      </c>
      <c r="M8" s="438" t="s">
        <v>273</v>
      </c>
      <c r="N8" s="456" t="s">
        <v>274</v>
      </c>
      <c r="O8" s="456" t="s">
        <v>275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65.25" customHeight="1" thickBot="1">
      <c r="A9" s="451"/>
      <c r="B9" s="453"/>
      <c r="C9" s="94" t="s">
        <v>276</v>
      </c>
      <c r="D9" s="453"/>
      <c r="E9" s="439"/>
      <c r="F9" s="439"/>
      <c r="G9" s="439"/>
      <c r="H9" s="439"/>
      <c r="I9" s="439"/>
      <c r="J9" s="127" t="s">
        <v>277</v>
      </c>
      <c r="K9" s="439" t="s">
        <v>278</v>
      </c>
      <c r="L9" s="439"/>
      <c r="M9" s="439" t="s">
        <v>278</v>
      </c>
      <c r="N9" s="458"/>
      <c r="O9" s="45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11">
        <v>1</v>
      </c>
      <c r="B10" s="415" t="s">
        <v>279</v>
      </c>
      <c r="C10" s="415" t="s">
        <v>280</v>
      </c>
      <c r="D10" s="157" t="s">
        <v>474</v>
      </c>
      <c r="E10" s="471">
        <v>211</v>
      </c>
      <c r="F10" s="471">
        <v>20</v>
      </c>
      <c r="G10" s="468">
        <f>+F10/E10</f>
        <v>9.4786729857819899E-2</v>
      </c>
      <c r="H10" s="42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79" t="s">
        <v>486</v>
      </c>
      <c r="J10" s="162" t="s">
        <v>282</v>
      </c>
      <c r="K10" s="279" t="str">
        <f>IFERROR(CONCATENATE(INDEX('8- Políticas de Administración '!$B$16:$F$53,MATCH('5- Identificación de Riesgos'!J10,'8- Políticas de Administración '!$C$16:$C$54,0),1)," - ",L10),"")</f>
        <v>Menor - 2</v>
      </c>
      <c r="L10" s="175">
        <f>IFERROR(VLOOKUP(INDEX('8- Políticas de Administración '!$B$16:$F$63,MATCH('5- Identificación de Riesgos'!J10,'8- Políticas de Administración '!$C$16:$C$64,0),1),'8- Políticas de Administración '!$B$16:$F$64,5,FALSE),"")</f>
        <v>2</v>
      </c>
      <c r="M10" s="415" t="str">
        <f>IFERROR(CONCATENATE(INDEX('8- Políticas de Administración '!$B$16:$F$53,MATCH(ROUND(AVERAGE(L10:L14),0),'8- Políticas de Administración '!$F$16:$F$53,0),1)," - ",ROUND(AVERAGE(L10:L14),0)),"")</f>
        <v>Menor - 2</v>
      </c>
      <c r="N10" s="427" t="str">
        <f>IFERROR(CONCATENATE(VLOOKUP((LEFT(H10,LEN(H10)-4)&amp;LEFT(M10,LEN(M10)-4)),'9- Matriz de Calor '!$D$18:$E$42,2,0)," - ",RIGHT(H10,1)*RIGHT(M10,1)),"")</f>
        <v>Moderado - 6</v>
      </c>
      <c r="O10" s="440">
        <f>RIGHT(H10,1)*RIGHT(M10,1)</f>
        <v>6</v>
      </c>
      <c r="P10" s="18"/>
    </row>
    <row r="11" spans="1:257" ht="29.25" customHeight="1">
      <c r="A11" s="467"/>
      <c r="B11" s="419"/>
      <c r="C11" s="419"/>
      <c r="D11" s="158" t="s">
        <v>283</v>
      </c>
      <c r="E11" s="472"/>
      <c r="F11" s="472"/>
      <c r="G11" s="469"/>
      <c r="H11" s="430"/>
      <c r="I11" s="275" t="s">
        <v>284</v>
      </c>
      <c r="J11" s="277" t="s">
        <v>302</v>
      </c>
      <c r="K11" s="275" t="str">
        <f>IFERROR(CONCATENATE(INDEX('8- Políticas de Administración '!$B$16:$F$53,MATCH('5- Identificación de Riesgos'!J11,'8- Políticas de Administración '!$C$16:$C$54,0),1)," - ",L11),"")</f>
        <v>Menor - 2</v>
      </c>
      <c r="L11" s="176">
        <f>IFERROR(VLOOKUP(INDEX('8- Políticas de Administración '!$B$16:$F$63,MATCH('5- Identificación de Riesgos'!J11,'8- Políticas de Administración '!$C$16:$C$64,0),1),'8- Políticas de Administración '!$B$16:$F$64,5,FALSE),"")</f>
        <v>2</v>
      </c>
      <c r="M11" s="419"/>
      <c r="N11" s="431"/>
      <c r="O11" s="421"/>
      <c r="P11" s="18"/>
    </row>
    <row r="12" spans="1:257" ht="77.45" customHeight="1">
      <c r="A12" s="467"/>
      <c r="B12" s="419"/>
      <c r="C12" s="419"/>
      <c r="D12" s="158" t="s">
        <v>610</v>
      </c>
      <c r="E12" s="472"/>
      <c r="F12" s="472"/>
      <c r="G12" s="469"/>
      <c r="H12" s="430"/>
      <c r="I12" s="275"/>
      <c r="J12" s="277"/>
      <c r="K12" s="275" t="str">
        <f>IFERROR(CONCATENATE(INDEX('8- Políticas de Administración '!$B$16:$F$53,MATCH('5- Identificación de Riesgos'!J12,'8- Políticas de Administración '!$C$16:$C$54,0),1)," - ",L12),"")</f>
        <v/>
      </c>
      <c r="L12" s="176" t="str">
        <f>IFERROR(VLOOKUP(INDEX('8- Políticas de Administración '!$B$16:$F$63,MATCH('5- Identificación de Riesgos'!J12,'8- Políticas de Administración '!$C$16:$C$64,0),1),'8- Políticas de Administración '!$B$16:$F$64,5,FALSE),"")</f>
        <v/>
      </c>
      <c r="M12" s="419"/>
      <c r="N12" s="431"/>
      <c r="O12" s="421"/>
      <c r="P12" s="18"/>
    </row>
    <row r="13" spans="1:257" ht="17.25" thickBot="1">
      <c r="A13" s="467"/>
      <c r="B13" s="419"/>
      <c r="C13" s="419"/>
      <c r="D13" s="160" t="s">
        <v>611</v>
      </c>
      <c r="E13" s="472"/>
      <c r="F13" s="472"/>
      <c r="G13" s="469"/>
      <c r="H13" s="430"/>
      <c r="I13" s="275"/>
      <c r="J13" s="277"/>
      <c r="K13" s="275" t="str">
        <f>IFERROR(CONCATENATE(INDEX('8- Políticas de Administración '!$B$16:$F$53,MATCH('5- Identificación de Riesgos'!J13,'8- Políticas de Administración '!$C$16:$C$54,0),1)," - ",L13),"")</f>
        <v/>
      </c>
      <c r="L13" s="176" t="str">
        <f>IFERROR(VLOOKUP(INDEX('8- Políticas de Administración '!$B$16:$F$63,MATCH('5- Identificación de Riesgos'!J13,'8- Políticas de Administración '!$C$16:$C$64,0),1),'8- Políticas de Administración '!$B$16:$F$64,5,FALSE),"")</f>
        <v/>
      </c>
      <c r="M13" s="419"/>
      <c r="N13" s="431"/>
      <c r="O13" s="421"/>
      <c r="P13" s="18"/>
    </row>
    <row r="14" spans="1:257" ht="17.25" thickBot="1">
      <c r="A14" s="412"/>
      <c r="B14" s="416"/>
      <c r="C14" s="416"/>
      <c r="E14" s="473"/>
      <c r="F14" s="473"/>
      <c r="G14" s="470"/>
      <c r="H14" s="426"/>
      <c r="I14" s="276"/>
      <c r="J14" s="278"/>
      <c r="K14" s="276" t="str">
        <f>IFERROR(CONCATENATE(INDEX('8- Políticas de Administración '!$B$16:$F$53,MATCH('5- Identificación de Riesgos'!J14,'8- Políticas de Administración '!$C$16:$C$54,0),1)," - ",L14),"")</f>
        <v/>
      </c>
      <c r="L14" s="177" t="str">
        <f>IFERROR(VLOOKUP(INDEX('8- Políticas de Administración '!$B$16:$F$63,MATCH('5- Identificación de Riesgos'!J14,'8- Políticas de Administración '!$C$16:$C$64,0),1),'8- Políticas de Administración '!$B$16:$F$64,5,FALSE),"")</f>
        <v/>
      </c>
      <c r="M14" s="416"/>
      <c r="N14" s="428"/>
      <c r="O14" s="421"/>
      <c r="P14" s="18"/>
    </row>
    <row r="15" spans="1:257" ht="45">
      <c r="A15" s="411">
        <v>2</v>
      </c>
      <c r="B15" s="415" t="s">
        <v>287</v>
      </c>
      <c r="C15" s="415" t="s">
        <v>288</v>
      </c>
      <c r="D15" s="157" t="s">
        <v>572</v>
      </c>
      <c r="E15" s="415">
        <v>300</v>
      </c>
      <c r="F15" s="415">
        <v>30</v>
      </c>
      <c r="G15" s="468">
        <f t="shared" ref="G15" si="0">+F15/E15</f>
        <v>0.1</v>
      </c>
      <c r="H15" s="425"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279" t="s">
        <v>486</v>
      </c>
      <c r="J15" s="162" t="s">
        <v>289</v>
      </c>
      <c r="K15" s="279" t="str">
        <f>IFERROR(CONCATENATE(INDEX('8- Políticas de Administración '!$B$16:$F$53,MATCH('5- Identificación de Riesgos'!J15,'8- Políticas de Administración '!$C$16:$C$54,0),1)," - ",L15),"")</f>
        <v>Leve - 1</v>
      </c>
      <c r="L15" s="175">
        <f>IFERROR(VLOOKUP(INDEX('8- Políticas de Administración '!$B$16:$F$63,MATCH('5- Identificación de Riesgos'!J15,'8- Políticas de Administración '!$C$16:$C$64,0),1),'8- Políticas de Administración '!$B$16:$F$64,5,FALSE),"")</f>
        <v>1</v>
      </c>
      <c r="M15" s="415" t="str">
        <f>IFERROR(CONCATENATE(INDEX('8- Políticas de Administración '!$B$16:$F$53,MATCH(ROUND(AVERAGE(L15:L19),0),'8- Políticas de Administración '!$F$16:$F$53,0),1)," - ",ROUND(AVERAGE(L15:L19),0)),"")</f>
        <v>Leve - 1</v>
      </c>
      <c r="N15" s="427" t="str">
        <f>IFERROR(CONCATENATE(VLOOKUP((LEFT(H15,LEN(H15)-4)&amp;LEFT(M15,LEN(M15)-4)),'9- Matriz de Calor '!$D$18:$E$42,2,0)," - ",RIGHT(H15,1)*RIGHT(M15,1)),"")</f>
        <v>Moderado - 3</v>
      </c>
      <c r="O15" s="421">
        <f>RIGHT(H15,1)*RIGHT(M15,1)</f>
        <v>3</v>
      </c>
    </row>
    <row r="16" spans="1:257" ht="45">
      <c r="A16" s="467"/>
      <c r="B16" s="419"/>
      <c r="C16" s="419"/>
      <c r="D16" s="158" t="s">
        <v>290</v>
      </c>
      <c r="E16" s="419"/>
      <c r="F16" s="419"/>
      <c r="G16" s="469"/>
      <c r="H16" s="430"/>
      <c r="I16" s="275" t="s">
        <v>284</v>
      </c>
      <c r="J16" s="277" t="s">
        <v>285</v>
      </c>
      <c r="K16" s="275" t="str">
        <f>IFERROR(CONCATENATE(INDEX('8- Políticas de Administración '!$B$16:$F$53,MATCH('5- Identificación de Riesgos'!J16,'8- Políticas de Administración '!$C$16:$C$54,0),1)," - ",L16),"")</f>
        <v>Leve - 1</v>
      </c>
      <c r="L16" s="176">
        <f>IFERROR(VLOOKUP(INDEX('8- Políticas de Administración '!$B$16:$F$63,MATCH('5- Identificación de Riesgos'!J16,'8- Políticas de Administración '!$C$16:$C$64,0),1),'8- Políticas de Administración '!$B$16:$F$64,5,FALSE),"")</f>
        <v>1</v>
      </c>
      <c r="M16" s="419"/>
      <c r="N16" s="431"/>
      <c r="O16" s="421"/>
    </row>
    <row r="17" spans="1:16">
      <c r="A17" s="467"/>
      <c r="B17" s="419"/>
      <c r="C17" s="419"/>
      <c r="D17" s="158" t="s">
        <v>291</v>
      </c>
      <c r="E17" s="419"/>
      <c r="F17" s="419"/>
      <c r="G17" s="469"/>
      <c r="H17" s="430"/>
      <c r="I17" s="275"/>
      <c r="J17" s="277"/>
      <c r="K17" s="275" t="str">
        <f>IFERROR(CONCATENATE(INDEX('8- Políticas de Administración '!$B$16:$F$53,MATCH('5- Identificación de Riesgos'!J17,'8- Políticas de Administración '!$C$16:$C$54,0),1)," - ",L17),"")</f>
        <v/>
      </c>
      <c r="L17" s="176" t="str">
        <f>IFERROR(VLOOKUP(INDEX('8- Políticas de Administración '!$B$16:$F$63,MATCH('5- Identificación de Riesgos'!J17,'8- Políticas de Administración '!$C$16:$C$64,0),1),'8- Políticas de Administración '!$B$16:$F$64,5,FALSE),"")</f>
        <v/>
      </c>
      <c r="M17" s="419"/>
      <c r="N17" s="431"/>
      <c r="O17" s="421"/>
    </row>
    <row r="18" spans="1:16" ht="45" customHeight="1">
      <c r="A18" s="467"/>
      <c r="B18" s="419"/>
      <c r="C18" s="419"/>
      <c r="D18" s="158" t="s">
        <v>292</v>
      </c>
      <c r="E18" s="419"/>
      <c r="F18" s="419"/>
      <c r="G18" s="469"/>
      <c r="H18" s="430"/>
      <c r="I18" s="275"/>
      <c r="J18" s="277"/>
      <c r="K18" s="275" t="str">
        <f>IFERROR(CONCATENATE(INDEX('8- Políticas de Administración '!$B$16:$F$53,MATCH('5- Identificación de Riesgos'!J18,'8- Políticas de Administración '!$C$16:$C$54,0),1)," - ",L18),"")</f>
        <v/>
      </c>
      <c r="L18" s="176" t="str">
        <f>IFERROR(VLOOKUP(INDEX('8- Políticas de Administración '!$B$16:$F$63,MATCH('5- Identificación de Riesgos'!J18,'8- Políticas de Administración '!$C$16:$C$64,0),1),'8- Políticas de Administración '!$B$16:$F$64,5,FALSE),"")</f>
        <v/>
      </c>
      <c r="M18" s="419"/>
      <c r="N18" s="431"/>
      <c r="O18" s="421"/>
    </row>
    <row r="19" spans="1:16" ht="45.75" thickBot="1">
      <c r="A19" s="412"/>
      <c r="B19" s="416"/>
      <c r="C19" s="416"/>
      <c r="D19" s="293" t="s">
        <v>293</v>
      </c>
      <c r="E19" s="416"/>
      <c r="F19" s="416"/>
      <c r="G19" s="470"/>
      <c r="H19" s="426"/>
      <c r="I19" s="276"/>
      <c r="J19" s="278"/>
      <c r="K19" s="276" t="str">
        <f>IFERROR(CONCATENATE(INDEX('8- Políticas de Administración '!$B$16:$F$53,MATCH('5- Identificación de Riesgos'!J19,'8- Políticas de Administración '!$C$16:$C$54,0),1)," - ",L19),"")</f>
        <v/>
      </c>
      <c r="L19" s="177" t="str">
        <f>IFERROR(VLOOKUP(INDEX('8- Políticas de Administración '!$B$16:$F$63,MATCH('5- Identificación de Riesgos'!J19,'8- Políticas de Administración '!$C$16:$C$64,0),1),'8- Políticas de Administración '!$B$16:$F$64,5,FALSE),"")</f>
        <v/>
      </c>
      <c r="M19" s="416"/>
      <c r="N19" s="428"/>
      <c r="O19" s="421"/>
    </row>
    <row r="20" spans="1:16" ht="45.75" thickBot="1">
      <c r="A20" s="478">
        <v>3</v>
      </c>
      <c r="B20" s="475" t="s">
        <v>294</v>
      </c>
      <c r="C20" s="415" t="s">
        <v>478</v>
      </c>
      <c r="D20" s="157" t="s">
        <v>573</v>
      </c>
      <c r="E20" s="415">
        <v>165</v>
      </c>
      <c r="F20" s="415">
        <v>10</v>
      </c>
      <c r="G20" s="423">
        <f t="shared" ref="G20" si="1">F20/E20</f>
        <v>6.0606060606060608E-2</v>
      </c>
      <c r="H20" s="42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79" t="s">
        <v>281</v>
      </c>
      <c r="J20" s="162" t="s">
        <v>282</v>
      </c>
      <c r="K20" s="279" t="str">
        <f>IFERROR(CONCATENATE(INDEX('8- Políticas de Administración '!$B$16:$F$53,MATCH('5- Identificación de Riesgos'!J20,'8- Políticas de Administración '!$C$16:$C$54,0),1)," - ",L20),"")</f>
        <v>Menor - 2</v>
      </c>
      <c r="L20" s="175">
        <f>IFERROR(VLOOKUP(INDEX('8- Políticas de Administración '!$B$16:$F$63,MATCH('5- Identificación de Riesgos'!J20,'8- Políticas de Administración '!$C$16:$C$64,0),1),'8- Políticas de Administración '!$B$16:$F$64,5,FALSE),"")</f>
        <v>2</v>
      </c>
      <c r="M20" s="415" t="str">
        <f>IFERROR(CONCATENATE(INDEX('8- Políticas de Administración '!$B$16:$F$53,MATCH(ROUND(AVERAGE(L20:L23),0),'8- Políticas de Administración '!$F$16:$F$53,0),1)," - ",ROUND(AVERAGE(L20:L23),0)),"")</f>
        <v>Menor - 2</v>
      </c>
      <c r="N20" s="427" t="str">
        <f>IFERROR(CONCATENATE(VLOOKUP((LEFT(H20,LEN(H20)-4)&amp;LEFT(M20,LEN(M20)-4)),'9- Matriz de Calor '!$D$18:$E$42,2,0)," - ",RIGHT(H20,1)*RIGHT(M20,1)),"")</f>
        <v>Moderado - 4</v>
      </c>
      <c r="O20" s="421">
        <f>RIGHT(H20,1)*RIGHT(M20,1)</f>
        <v>4</v>
      </c>
    </row>
    <row r="21" spans="1:16" ht="45">
      <c r="A21" s="479"/>
      <c r="B21" s="476"/>
      <c r="C21" s="419"/>
      <c r="D21" s="158" t="s">
        <v>609</v>
      </c>
      <c r="E21" s="419"/>
      <c r="F21" s="419"/>
      <c r="G21" s="429"/>
      <c r="H21" s="430"/>
      <c r="I21" s="275" t="s">
        <v>284</v>
      </c>
      <c r="J21" s="277" t="s">
        <v>285</v>
      </c>
      <c r="K21" s="275" t="str">
        <f>IFERROR(CONCATENATE(INDEX('8- Políticas de Administración '!$B$16:$F$53,MATCH('5- Identificación de Riesgos'!J21,'8- Políticas de Administración '!$C$16:$C$54,0),1)," - ",L21),"")</f>
        <v>Leve - 1</v>
      </c>
      <c r="L21" s="175">
        <f>IFERROR(VLOOKUP(INDEX('8- Políticas de Administración '!$B$16:$F$63,MATCH('5- Identificación de Riesgos'!J21,'8- Políticas de Administración '!$C$16:$C$64,0),1),'8- Políticas de Administración '!$B$16:$F$64,5,FALSE),"")</f>
        <v>1</v>
      </c>
      <c r="M21" s="419"/>
      <c r="N21" s="431"/>
      <c r="O21" s="421"/>
    </row>
    <row r="22" spans="1:16" ht="93.75" customHeight="1">
      <c r="A22" s="479"/>
      <c r="B22" s="476"/>
      <c r="C22" s="419"/>
      <c r="D22" s="158" t="s">
        <v>495</v>
      </c>
      <c r="E22" s="419"/>
      <c r="F22" s="419"/>
      <c r="G22" s="429"/>
      <c r="H22" s="430"/>
      <c r="I22" s="275"/>
      <c r="J22" s="277"/>
      <c r="K22" s="275" t="str">
        <f>IFERROR(CONCATENATE(INDEX('8- Políticas de Administración '!$B$16:$F$53,MATCH('5- Identificación de Riesgos'!J22,'8- Políticas de Administración '!$C$16:$C$54,0),1)," - ",L22),"")</f>
        <v/>
      </c>
      <c r="L22" s="176" t="str">
        <f>IFERROR(VLOOKUP(INDEX('8- Políticas de Administración '!$B$16:$F$63,MATCH('5- Identificación de Riesgos'!J22,'8- Políticas de Administración '!$C$16:$C$64,0),1),'8- Políticas de Administración '!$B$16:$F$64,5,FALSE),"")</f>
        <v/>
      </c>
      <c r="M22" s="419"/>
      <c r="N22" s="431"/>
      <c r="O22" s="421"/>
    </row>
    <row r="23" spans="1:16" ht="30.75" thickBot="1">
      <c r="A23" s="480"/>
      <c r="B23" s="477"/>
      <c r="C23" s="416"/>
      <c r="D23" s="294" t="s">
        <v>296</v>
      </c>
      <c r="E23" s="416"/>
      <c r="F23" s="416"/>
      <c r="G23" s="424"/>
      <c r="H23" s="426"/>
      <c r="I23" s="276"/>
      <c r="J23" s="278"/>
      <c r="K23" s="276" t="str">
        <f>IFERROR(CONCATENATE(INDEX('8- Políticas de Administración '!$B$16:$F$53,MATCH('5- Identificación de Riesgos'!J23,'8- Políticas de Administración '!$C$16:$C$54,0),1)," - ",L23),"")</f>
        <v/>
      </c>
      <c r="L23" s="177" t="str">
        <f>IFERROR(VLOOKUP(INDEX('8- Políticas de Administración '!$B$16:$F$63,MATCH('5- Identificación de Riesgos'!J23,'8- Políticas de Administración '!$C$16:$C$64,0),1),'8- Políticas de Administración '!$B$16:$F$64,5,FALSE),"")</f>
        <v/>
      </c>
      <c r="M23" s="416"/>
      <c r="N23" s="428"/>
      <c r="O23" s="421"/>
    </row>
    <row r="24" spans="1:16" ht="45">
      <c r="A24" s="411">
        <v>4</v>
      </c>
      <c r="B24" s="415" t="s">
        <v>475</v>
      </c>
      <c r="C24" s="415" t="s">
        <v>488</v>
      </c>
      <c r="D24" s="157" t="s">
        <v>473</v>
      </c>
      <c r="E24" s="471">
        <v>189</v>
      </c>
      <c r="F24" s="471">
        <v>18</v>
      </c>
      <c r="G24" s="468">
        <f>+F24/E24</f>
        <v>9.5238095238095233E-2</v>
      </c>
      <c r="H24" s="425"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Media - 3</v>
      </c>
      <c r="I24" s="279" t="s">
        <v>281</v>
      </c>
      <c r="J24" s="162" t="s">
        <v>376</v>
      </c>
      <c r="K24" s="279" t="str">
        <f>IFERROR(CONCATENATE(INDEX('8- Políticas de Administración '!$B$16:$F$53,MATCH('5- Identificación de Riesgos'!J24,'8- Políticas de Administración '!$C$16:$C$54,0),1)," - ",L24),"")</f>
        <v>Moderado - 3</v>
      </c>
      <c r="L24" s="175">
        <f>IFERROR(VLOOKUP(INDEX('8- Políticas de Administración '!$B$16:$F$63,MATCH('5- Identificación de Riesgos'!J24,'8- Políticas de Administración '!$C$16:$C$64,0),1),'8- Políticas de Administración '!$B$16:$F$64,5,FALSE),"")</f>
        <v>3</v>
      </c>
      <c r="M24" s="415" t="str">
        <f>IFERROR(CONCATENATE(INDEX('8- Políticas de Administración '!$B$16:$F$53,MATCH(ROUND(AVERAGE(L24:L29),0),'8- Políticas de Administración '!$F$16:$F$53,0),1)," - ",ROUND(AVERAGE(L24:L29),0)),"")</f>
        <v>Moderado - 3</v>
      </c>
      <c r="N24" s="427" t="str">
        <f>IFERROR(CONCATENATE(VLOOKUP((LEFT(H24,LEN(H24)-4)&amp;LEFT(M24,LEN(M24)-4)),'9- Matriz de Calor '!$D$18:$E$42,2,0)," - ",RIGHT(H24,1)*RIGHT(M24,1)),"")</f>
        <v>Moderado - 9</v>
      </c>
      <c r="O24" s="440">
        <f>RIGHT(H24,1)*RIGHT(M24,1)</f>
        <v>9</v>
      </c>
      <c r="P24" s="18"/>
    </row>
    <row r="25" spans="1:16" ht="29.25" customHeight="1">
      <c r="A25" s="467"/>
      <c r="B25" s="419"/>
      <c r="C25" s="419"/>
      <c r="D25" s="158" t="s">
        <v>476</v>
      </c>
      <c r="E25" s="472"/>
      <c r="F25" s="472"/>
      <c r="G25" s="469"/>
      <c r="H25" s="430"/>
      <c r="I25" s="275" t="s">
        <v>284</v>
      </c>
      <c r="J25" s="277" t="s">
        <v>302</v>
      </c>
      <c r="K25" s="275" t="str">
        <f>IFERROR(CONCATENATE(INDEX('8- Políticas de Administración '!$B$16:$F$53,MATCH('5- Identificación de Riesgos'!J25,'8- Políticas de Administración '!$C$16:$C$54,0),1)," - ",L25),"")</f>
        <v>Menor - 2</v>
      </c>
      <c r="L25" s="176">
        <f>IFERROR(VLOOKUP(INDEX('8- Políticas de Administración '!$B$16:$F$63,MATCH('5- Identificación de Riesgos'!J25,'8- Políticas de Administración '!$C$16:$C$64,0),1),'8- Políticas de Administración '!$B$16:$F$64,5,FALSE),"")</f>
        <v>2</v>
      </c>
      <c r="M25" s="419"/>
      <c r="N25" s="431"/>
      <c r="O25" s="421"/>
      <c r="P25" s="18"/>
    </row>
    <row r="26" spans="1:16" ht="60">
      <c r="A26" s="467"/>
      <c r="B26" s="419"/>
      <c r="C26" s="419"/>
      <c r="D26" s="158" t="s">
        <v>286</v>
      </c>
      <c r="E26" s="472"/>
      <c r="F26" s="472"/>
      <c r="G26" s="469"/>
      <c r="H26" s="430"/>
      <c r="I26" s="275"/>
      <c r="J26" s="277"/>
      <c r="K26" s="275" t="str">
        <f>IFERROR(CONCATENATE(INDEX('8- Políticas de Administración '!$B$16:$F$53,MATCH('5- Identificación de Riesgos'!J26,'8- Políticas de Administración '!$C$16:$C$54,0),1)," - ",L26),"")</f>
        <v/>
      </c>
      <c r="L26" s="176" t="str">
        <f>IFERROR(VLOOKUP(INDEX('8- Políticas de Administración '!$B$16:$F$63,MATCH('5- Identificación de Riesgos'!J26,'8- Políticas de Administración '!$C$16:$C$64,0),1),'8- Políticas de Administración '!$B$16:$F$64,5,FALSE),"")</f>
        <v/>
      </c>
      <c r="M26" s="419"/>
      <c r="N26" s="431"/>
      <c r="O26" s="421"/>
      <c r="P26" s="18"/>
    </row>
    <row r="27" spans="1:16" ht="30">
      <c r="A27" s="467"/>
      <c r="B27" s="419"/>
      <c r="C27" s="419"/>
      <c r="D27" s="159" t="s">
        <v>482</v>
      </c>
      <c r="E27" s="472"/>
      <c r="F27" s="472"/>
      <c r="G27" s="469"/>
      <c r="H27" s="430"/>
      <c r="I27" s="275"/>
      <c r="J27" s="277"/>
      <c r="K27" s="275" t="str">
        <f>IFERROR(CONCATENATE(INDEX('8- Políticas de Administración '!$B$16:$F$53,MATCH('5- Identificación de Riesgos'!J27,'8- Políticas de Administración '!$C$16:$C$54,0),1)," - ",L27),"")</f>
        <v/>
      </c>
      <c r="L27" s="176" t="str">
        <f>IFERROR(VLOOKUP(INDEX('8- Políticas de Administración '!$B$16:$F$63,MATCH('5- Identificación de Riesgos'!J27,'8- Políticas de Administración '!$C$16:$C$64,0),1),'8- Políticas de Administración '!$B$16:$F$64,5,FALSE),"")</f>
        <v/>
      </c>
      <c r="M27" s="419"/>
      <c r="N27" s="431"/>
      <c r="O27" s="421"/>
      <c r="P27" s="18"/>
    </row>
    <row r="28" spans="1:16" ht="30">
      <c r="A28" s="467"/>
      <c r="B28" s="419"/>
      <c r="C28" s="419"/>
      <c r="D28" s="158" t="s">
        <v>491</v>
      </c>
      <c r="E28" s="472"/>
      <c r="F28" s="472"/>
      <c r="G28" s="469"/>
      <c r="H28" s="430"/>
      <c r="I28" s="275"/>
      <c r="J28" s="277"/>
      <c r="K28" s="275" t="str">
        <f>IFERROR(CONCATENATE(INDEX('8- Políticas de Administración '!$B$16:$F$53,MATCH('5- Identificación de Riesgos'!J28,'8- Políticas de Administración '!$C$16:$C$54,0),1)," - ",L28),"")</f>
        <v/>
      </c>
      <c r="L28" s="176" t="str">
        <f>IFERROR(VLOOKUP(INDEX('8- Políticas de Administración '!$B$16:$F$63,MATCH('5- Identificación de Riesgos'!J28,'8- Políticas de Administración '!$C$16:$C$64,0),1),'8- Políticas de Administración '!$B$16:$F$64,5,FALSE),"")</f>
        <v/>
      </c>
      <c r="M28" s="419"/>
      <c r="N28" s="431"/>
      <c r="O28" s="421"/>
      <c r="P28" s="18"/>
    </row>
    <row r="29" spans="1:16" ht="45.75" thickBot="1">
      <c r="A29" s="412"/>
      <c r="B29" s="416"/>
      <c r="C29" s="416"/>
      <c r="D29" s="160" t="s">
        <v>480</v>
      </c>
      <c r="E29" s="473"/>
      <c r="F29" s="473"/>
      <c r="G29" s="470"/>
      <c r="H29" s="426"/>
      <c r="I29" s="276"/>
      <c r="J29" s="278"/>
      <c r="K29" s="276" t="str">
        <f>IFERROR(CONCATENATE(INDEX('8- Políticas de Administración '!$B$16:$F$53,MATCH('5- Identificación de Riesgos'!J29,'8- Políticas de Administración '!$C$16:$C$54,0),1)," - ",L29),"")</f>
        <v/>
      </c>
      <c r="L29" s="177" t="str">
        <f>IFERROR(VLOOKUP(INDEX('8- Políticas de Administración '!$B$16:$F$63,MATCH('5- Identificación de Riesgos'!J29,'8- Políticas de Administración '!$C$16:$C$64,0),1),'8- Políticas de Administración '!$B$16:$F$64,5,FALSE),"")</f>
        <v/>
      </c>
      <c r="M29" s="416"/>
      <c r="N29" s="428"/>
      <c r="O29" s="421"/>
      <c r="P29" s="18"/>
    </row>
    <row r="30" spans="1:16" ht="62.25" customHeight="1">
      <c r="A30" s="411">
        <v>5</v>
      </c>
      <c r="B30" s="415" t="s">
        <v>477</v>
      </c>
      <c r="C30" s="481" t="s">
        <v>479</v>
      </c>
      <c r="D30" s="157" t="s">
        <v>489</v>
      </c>
      <c r="E30" s="471">
        <v>189</v>
      </c>
      <c r="F30" s="471">
        <v>10</v>
      </c>
      <c r="G30" s="468">
        <f>+F30/E30</f>
        <v>5.2910052910052907E-2</v>
      </c>
      <c r="H30" s="42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279" t="s">
        <v>281</v>
      </c>
      <c r="J30" s="162" t="s">
        <v>282</v>
      </c>
      <c r="K30" s="279" t="str">
        <f>IFERROR(CONCATENATE(INDEX('8- Políticas de Administración '!$B$16:$F$53,MATCH('5- Identificación de Riesgos'!J30,'8- Políticas de Administración '!$C$16:$C$54,0),1)," - ",L30),"")</f>
        <v>Menor - 2</v>
      </c>
      <c r="L30" s="175">
        <f>IFERROR(VLOOKUP(INDEX('8- Políticas de Administración '!$B$16:$F$63,MATCH('5- Identificación de Riesgos'!J30,'8- Políticas de Administración '!$C$16:$C$64,0),1),'8- Políticas de Administración '!$B$16:$F$64,5,FALSE),"")</f>
        <v>2</v>
      </c>
      <c r="M30" s="415" t="str">
        <f>IFERROR(CONCATENATE(INDEX('8- Políticas de Administración '!$B$16:$F$53,MATCH(ROUND(AVERAGE(L30:L34),0),'8- Políticas de Administración '!$F$16:$F$53,0),1)," - ",ROUND(AVERAGE(L30:L34),0)),"")</f>
        <v>Menor - 2</v>
      </c>
      <c r="N30" s="427" t="str">
        <f>IFERROR(CONCATENATE(VLOOKUP((LEFT(H30,LEN(H30)-4)&amp;LEFT(M30,LEN(M30)-4)),'9- Matriz de Calor '!$D$18:$E$42,2,0)," - ",RIGHT(H30,1)*RIGHT(M30,1)),"")</f>
        <v>Moderado - 4</v>
      </c>
      <c r="O30" s="440">
        <f>RIGHT(H30,1)*RIGHT(M30,1)</f>
        <v>4</v>
      </c>
      <c r="P30" s="18"/>
    </row>
    <row r="31" spans="1:16" ht="63.75" customHeight="1">
      <c r="A31" s="467"/>
      <c r="B31" s="419"/>
      <c r="C31" s="482"/>
      <c r="D31" s="158" t="s">
        <v>481</v>
      </c>
      <c r="E31" s="472"/>
      <c r="F31" s="472"/>
      <c r="G31" s="469"/>
      <c r="H31" s="430"/>
      <c r="I31" s="275" t="s">
        <v>284</v>
      </c>
      <c r="J31" s="277" t="s">
        <v>285</v>
      </c>
      <c r="K31" s="275" t="str">
        <f>IFERROR(CONCATENATE(INDEX('8- Políticas de Administración '!$B$16:$F$53,MATCH('5- Identificación de Riesgos'!J31,'8- Políticas de Administración '!$C$16:$C$54,0),1)," - ",L31),"")</f>
        <v>Leve - 1</v>
      </c>
      <c r="L31" s="176">
        <f>IFERROR(VLOOKUP(INDEX('8- Políticas de Administración '!$B$16:$F$63,MATCH('5- Identificación de Riesgos'!J31,'8- Políticas de Administración '!$C$16:$C$64,0),1),'8- Políticas de Administración '!$B$16:$F$64,5,FALSE),"")</f>
        <v>1</v>
      </c>
      <c r="M31" s="419"/>
      <c r="N31" s="431"/>
      <c r="O31" s="421"/>
      <c r="P31" s="18"/>
    </row>
    <row r="32" spans="1:16" ht="45">
      <c r="A32" s="467"/>
      <c r="B32" s="419"/>
      <c r="C32" s="482"/>
      <c r="D32" s="158" t="s">
        <v>490</v>
      </c>
      <c r="E32" s="472"/>
      <c r="F32" s="472"/>
      <c r="G32" s="469"/>
      <c r="H32" s="430"/>
      <c r="I32" s="275"/>
      <c r="J32" s="277"/>
      <c r="K32" s="275" t="str">
        <f>IFERROR(CONCATENATE(INDEX('8- Políticas de Administración '!$B$16:$F$53,MATCH('5- Identificación de Riesgos'!J32,'8- Políticas de Administración '!$C$16:$C$54,0),1)," - ",L32),"")</f>
        <v/>
      </c>
      <c r="L32" s="176" t="str">
        <f>IFERROR(VLOOKUP(INDEX('8- Políticas de Administración '!$B$16:$F$63,MATCH('5- Identificación de Riesgos'!J32,'8- Políticas de Administración '!$C$16:$C$64,0),1),'8- Políticas de Administración '!$B$16:$F$64,5,FALSE),"")</f>
        <v/>
      </c>
      <c r="M32" s="419"/>
      <c r="N32" s="431"/>
      <c r="O32" s="421"/>
      <c r="P32" s="18"/>
    </row>
    <row r="33" spans="1:257" ht="30">
      <c r="A33" s="467"/>
      <c r="B33" s="419"/>
      <c r="C33" s="482"/>
      <c r="D33" s="159" t="s">
        <v>492</v>
      </c>
      <c r="E33" s="472"/>
      <c r="F33" s="472"/>
      <c r="G33" s="469"/>
      <c r="H33" s="430"/>
      <c r="I33" s="275"/>
      <c r="J33" s="277"/>
      <c r="K33" s="275" t="str">
        <f>IFERROR(CONCATENATE(INDEX('8- Políticas de Administración '!$B$16:$F$53,MATCH('5- Identificación de Riesgos'!J33,'8- Políticas de Administración '!$C$16:$C$54,0),1)," - ",L33),"")</f>
        <v/>
      </c>
      <c r="L33" s="176" t="str">
        <f>IFERROR(VLOOKUP(INDEX('8- Políticas de Administración '!$B$16:$F$63,MATCH('5- Identificación de Riesgos'!J33,'8- Políticas de Administración '!$C$16:$C$64,0),1),'8- Políticas de Administración '!$B$16:$F$64,5,FALSE),"")</f>
        <v/>
      </c>
      <c r="M33" s="419"/>
      <c r="N33" s="431"/>
      <c r="O33" s="421"/>
      <c r="P33" s="18"/>
    </row>
    <row r="34" spans="1:257" ht="30.75" thickBot="1">
      <c r="A34" s="412"/>
      <c r="B34" s="416"/>
      <c r="C34" s="483"/>
      <c r="D34" s="294" t="s">
        <v>493</v>
      </c>
      <c r="E34" s="473"/>
      <c r="F34" s="473"/>
      <c r="G34" s="470"/>
      <c r="H34" s="426"/>
      <c r="I34" s="276"/>
      <c r="J34" s="278"/>
      <c r="K34" s="276" t="str">
        <f>IFERROR(CONCATENATE(INDEX('8- Políticas de Administración '!$B$16:$F$53,MATCH('5- Identificación de Riesgos'!J34,'8- Políticas de Administración '!$C$16:$C$54,0),1)," - ",L34),"")</f>
        <v/>
      </c>
      <c r="L34" s="177" t="str">
        <f>IFERROR(VLOOKUP(INDEX('8- Políticas de Administración '!$B$16:$F$63,MATCH('5- Identificación de Riesgos'!J34,'8- Políticas de Administración '!$C$16:$C$64,0),1),'8- Políticas de Administración '!$B$16:$F$64,5,FALSE),"")</f>
        <v/>
      </c>
      <c r="M34" s="416"/>
      <c r="N34" s="428"/>
      <c r="O34" s="421"/>
      <c r="P34" s="18"/>
    </row>
    <row r="35" spans="1:257" ht="45">
      <c r="A35" s="478">
        <v>6</v>
      </c>
      <c r="B35" s="475" t="s">
        <v>297</v>
      </c>
      <c r="C35" s="481" t="s">
        <v>298</v>
      </c>
      <c r="D35" s="157" t="s">
        <v>299</v>
      </c>
      <c r="E35" s="415">
        <v>200</v>
      </c>
      <c r="F35" s="415">
        <v>10</v>
      </c>
      <c r="G35" s="423">
        <f t="shared" ref="G35" si="2">F35/E35</f>
        <v>0.05</v>
      </c>
      <c r="H35" s="425"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Baja - 2</v>
      </c>
      <c r="I35" s="279" t="s">
        <v>281</v>
      </c>
      <c r="J35" s="162" t="s">
        <v>282</v>
      </c>
      <c r="K35" s="279" t="str">
        <f>IFERROR(CONCATENATE(INDEX('8- Políticas de Administración '!$B$16:$F$53,MATCH('5- Identificación de Riesgos'!J35,'8- Políticas de Administración '!$C$16:$C$54,0),1)," - ",L35),"")</f>
        <v>Menor - 2</v>
      </c>
      <c r="L35" s="175">
        <f>IFERROR(VLOOKUP(INDEX('8- Políticas de Administración '!$B$16:$F$63,MATCH('5- Identificación de Riesgos'!J35,'8- Políticas de Administración '!$C$16:$C$64,0),1),'8- Políticas de Administración '!$B$16:$F$64,5,FALSE),"")</f>
        <v>2</v>
      </c>
      <c r="M35" s="415" t="str">
        <f>IFERROR(CONCATENATE(INDEX('8- Políticas de Administración '!$B$16:$F$53,MATCH(ROUND(AVERAGE(L35:L40),0),'8- Políticas de Administración '!$F$16:$F$53,0),1)," - ",ROUND(AVERAGE(L35:L40),0)),"")</f>
        <v>Menor - 2</v>
      </c>
      <c r="N35" s="427" t="str">
        <f>IFERROR(CONCATENATE(VLOOKUP((LEFT(H35,LEN(H35)-4)&amp;LEFT(M35,LEN(M35)-4)),'9- Matriz de Calor '!$D$18:$E$42,2,0)," - ",RIGHT(H35,1)*RIGHT(M35,1)),"")</f>
        <v>Moderado - 4</v>
      </c>
      <c r="O35" s="421">
        <f>RIGHT(H35,1)*RIGHT(M35,1)</f>
        <v>4</v>
      </c>
    </row>
    <row r="36" spans="1:257" ht="30">
      <c r="A36" s="479"/>
      <c r="B36" s="476"/>
      <c r="C36" s="482"/>
      <c r="D36" s="158" t="s">
        <v>300</v>
      </c>
      <c r="E36" s="419"/>
      <c r="F36" s="419"/>
      <c r="G36" s="429"/>
      <c r="H36" s="430"/>
      <c r="I36" s="275" t="s">
        <v>284</v>
      </c>
      <c r="J36" s="277" t="s">
        <v>285</v>
      </c>
      <c r="K36" s="275" t="str">
        <f>IFERROR(CONCATENATE(INDEX('8- Políticas de Administración '!$B$16:$F$53,MATCH('5- Identificación de Riesgos'!J36,'8- Políticas de Administración '!$C$16:$C$54,0),1)," - ",L36),"")</f>
        <v>Leve - 1</v>
      </c>
      <c r="L36" s="176">
        <f>IFERROR(VLOOKUP(INDEX('8- Políticas de Administración '!$B$16:$F$63,MATCH('5- Identificación de Riesgos'!J36,'8- Políticas de Administración '!$C$16:$C$64,0),1),'8- Políticas de Administración '!$B$16:$F$64,5,FALSE),"")</f>
        <v>1</v>
      </c>
      <c r="M36" s="419"/>
      <c r="N36" s="431"/>
      <c r="O36" s="421"/>
    </row>
    <row r="37" spans="1:257">
      <c r="A37" s="479"/>
      <c r="B37" s="476"/>
      <c r="C37" s="482"/>
      <c r="D37" s="158" t="s">
        <v>301</v>
      </c>
      <c r="E37" s="419"/>
      <c r="F37" s="419"/>
      <c r="G37" s="429"/>
      <c r="H37" s="430"/>
      <c r="I37" s="275"/>
      <c r="J37" s="277"/>
      <c r="K37" s="275" t="str">
        <f>IFERROR(CONCATENATE(INDEX('8- Políticas de Administración '!$B$16:$F$53,MATCH('5- Identificación de Riesgos'!J37,'8- Políticas de Administración '!$C$16:$C$54,0),1)," - ",L37),"")</f>
        <v/>
      </c>
      <c r="L37" s="176" t="str">
        <f>IFERROR(VLOOKUP(INDEX('8- Políticas de Administración '!$B$16:$F$63,MATCH('5- Identificación de Riesgos'!J37,'8- Políticas de Administración '!$C$16:$C$64,0),1),'8- Políticas de Administración '!$B$16:$F$64,5,FALSE),"")</f>
        <v/>
      </c>
      <c r="M37" s="419"/>
      <c r="N37" s="431"/>
      <c r="O37" s="421"/>
    </row>
    <row r="38" spans="1:257" ht="26.25" customHeight="1">
      <c r="A38" s="479"/>
      <c r="B38" s="476"/>
      <c r="C38" s="482"/>
      <c r="D38" s="159" t="s">
        <v>303</v>
      </c>
      <c r="E38" s="419"/>
      <c r="F38" s="419"/>
      <c r="G38" s="429"/>
      <c r="H38" s="430"/>
      <c r="I38" s="275"/>
      <c r="J38" s="277"/>
      <c r="K38" s="275" t="str">
        <f>IFERROR(CONCATENATE(INDEX('8- Políticas de Administración '!$B$16:$F$53,MATCH('5- Identificación de Riesgos'!J38,'8- Políticas de Administración '!$C$16:$C$54,0),1)," - ",L38),"")</f>
        <v/>
      </c>
      <c r="L38" s="176" t="str">
        <f>IFERROR(VLOOKUP(INDEX('8- Políticas de Administración '!$B$16:$F$63,MATCH('5- Identificación de Riesgos'!J38,'8- Políticas de Administración '!$C$16:$C$64,0),1),'8- Políticas de Administración '!$B$16:$F$64,5,FALSE),"")</f>
        <v/>
      </c>
      <c r="M38" s="419"/>
      <c r="N38" s="431"/>
      <c r="O38" s="421"/>
    </row>
    <row r="39" spans="1:257" ht="30">
      <c r="A39" s="479"/>
      <c r="B39" s="476"/>
      <c r="C39" s="482"/>
      <c r="D39" s="158" t="s">
        <v>304</v>
      </c>
      <c r="E39" s="419"/>
      <c r="F39" s="419"/>
      <c r="G39" s="429"/>
      <c r="H39" s="430"/>
      <c r="I39" s="275"/>
      <c r="J39" s="277"/>
      <c r="K39" s="275" t="str">
        <f>IFERROR(CONCATENATE(INDEX('8- Políticas de Administración '!$B$16:$F$53,MATCH('5- Identificación de Riesgos'!J39,'8- Políticas de Administración '!$C$16:$C$54,0),1)," - ",L39),"")</f>
        <v/>
      </c>
      <c r="L39" s="176" t="str">
        <f>IFERROR(VLOOKUP(INDEX('8- Políticas de Administración '!$B$16:$F$63,MATCH('5- Identificación de Riesgos'!J39,'8- Políticas de Administración '!$C$16:$C$64,0),1),'8- Políticas de Administración '!$B$16:$F$64,5,FALSE),"")</f>
        <v/>
      </c>
      <c r="M39" s="419"/>
      <c r="N39" s="431"/>
      <c r="O39" s="421"/>
    </row>
    <row r="40" spans="1:257" ht="30.75" thickBot="1">
      <c r="A40" s="480"/>
      <c r="B40" s="477"/>
      <c r="C40" s="483"/>
      <c r="D40" s="160" t="s">
        <v>305</v>
      </c>
      <c r="E40" s="416"/>
      <c r="F40" s="416"/>
      <c r="G40" s="424"/>
      <c r="H40" s="426"/>
      <c r="I40" s="276"/>
      <c r="J40" s="278"/>
      <c r="K40" s="276" t="str">
        <f>IFERROR(CONCATENATE(INDEX('8- Políticas de Administración '!$B$16:$F$53,MATCH('5- Identificación de Riesgos'!J40,'8- Políticas de Administración '!$C$16:$C$54,0),1)," - ",L40),"")</f>
        <v/>
      </c>
      <c r="L40" s="177" t="str">
        <f>IFERROR(VLOOKUP(INDEX('8- Políticas de Administración '!$B$16:$F$63,MATCH('5- Identificación de Riesgos'!J40,'8- Políticas de Administración '!$C$16:$C$64,0),1),'8- Políticas de Administración '!$B$16:$F$64,5,FALSE),"")</f>
        <v/>
      </c>
      <c r="M40" s="416"/>
      <c r="N40" s="428"/>
      <c r="O40" s="421"/>
    </row>
    <row r="41" spans="1:257" s="123" customFormat="1" ht="60">
      <c r="A41" s="417">
        <v>7</v>
      </c>
      <c r="B41" s="415" t="s">
        <v>306</v>
      </c>
      <c r="C41" s="413" t="s">
        <v>466</v>
      </c>
      <c r="D41" s="295" t="s">
        <v>467</v>
      </c>
      <c r="E41" s="415">
        <v>676</v>
      </c>
      <c r="F41" s="415">
        <v>676</v>
      </c>
      <c r="G41" s="423">
        <v>1</v>
      </c>
      <c r="H41" s="425" t="str">
        <f>CONCATENATE(IF(G41&lt;='8-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 - ",VLOOKUP(IF(G41&lt;='8-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valida"))))),'8- Políticas de Administración '!$B$6:$F$10,5,FALSE))</f>
        <v>Muy Alta - 5</v>
      </c>
      <c r="I41" s="279" t="s">
        <v>281</v>
      </c>
      <c r="J41" s="162" t="s">
        <v>307</v>
      </c>
      <c r="K41" s="279" t="str">
        <f>IFERROR(CONCATENATE(INDEX('8- Políticas de Administración '!$B$16:$F$53,MATCH('5- Identificación de Riesgos'!J41,'8- Políticas de Administración '!$C$16:$C$54,0),1)," - ",L41),"")</f>
        <v>Mayor - 4</v>
      </c>
      <c r="L41" s="175">
        <f>IFERROR(VLOOKUP(INDEX('8- Políticas de Administración '!$B$16:$F$63,MATCH('5- Identificación de Riesgos'!J41,'8- Políticas de Administración '!$C$16:$C$64,0),1),'8- Políticas de Administración '!$B$16:$F$64,5,FALSE),"")</f>
        <v>4</v>
      </c>
      <c r="M41" s="415" t="str">
        <f>IFERROR(CONCATENATE(INDEX('8- Políticas de Administración '!$B$16:$F$53,MATCH(ROUND(AVERAGE(L41:L45),0),'8- Políticas de Administración '!$F$16:$F$53,0),1)," - ",ROUND(AVERAGE(L41:L45),0)),"")</f>
        <v>Mayor - 4</v>
      </c>
      <c r="N41" s="427" t="str">
        <f>IFERROR(CONCATENATE(VLOOKUP((LEFT(H41,LEN(H41)-4)&amp;LEFT(M41,LEN(M41)-4)),'9- Matriz de Calor '!$D$18:$E$42,2,0)," - ",RIGHT(H41,1)*RIGHT(M41,1)),"")</f>
        <v>Alto - 20</v>
      </c>
      <c r="O41" s="443">
        <f>RIGHT(H41,1)*RIGHT(M41,1)</f>
        <v>20</v>
      </c>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c r="IN41" s="122"/>
      <c r="IO41" s="122"/>
      <c r="IP41" s="122"/>
      <c r="IQ41" s="122"/>
      <c r="IR41" s="122"/>
      <c r="IS41" s="122"/>
      <c r="IT41" s="122"/>
      <c r="IU41" s="122"/>
      <c r="IV41" s="122"/>
      <c r="IW41" s="122"/>
    </row>
    <row r="42" spans="1:257" s="123" customFormat="1" ht="30">
      <c r="A42" s="410"/>
      <c r="B42" s="419"/>
      <c r="C42" s="474"/>
      <c r="D42" s="180" t="s">
        <v>468</v>
      </c>
      <c r="E42" s="419"/>
      <c r="F42" s="419"/>
      <c r="G42" s="429"/>
      <c r="H42" s="430"/>
      <c r="I42" s="274"/>
      <c r="J42" s="163"/>
      <c r="K42" s="275" t="str">
        <f>IFERROR(CONCATENATE(INDEX('8- Políticas de Administración '!$B$16:$F$53,MATCH('5- Identificación de Riesgos'!J42,'8- Políticas de Administración '!$C$16:$C$54,0),1)," - ",L42),"")</f>
        <v/>
      </c>
      <c r="L42" s="176" t="str">
        <f>IFERROR(VLOOKUP(INDEX('8- Políticas de Administración '!$B$16:$F$63,MATCH('5- Identificación de Riesgos'!J42,'8- Políticas de Administración '!$C$16:$C$64,0),1),'8- Políticas de Administración '!$B$16:$F$64,5,FALSE),"")</f>
        <v/>
      </c>
      <c r="M42" s="419"/>
      <c r="N42" s="431"/>
      <c r="O42" s="443"/>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c r="GQ42" s="122"/>
      <c r="GR42" s="122"/>
      <c r="GS42" s="122"/>
      <c r="GT42" s="122"/>
      <c r="GU42" s="122"/>
      <c r="GV42" s="122"/>
      <c r="GW42" s="122"/>
      <c r="GX42" s="122"/>
      <c r="GY42" s="122"/>
      <c r="GZ42" s="122"/>
      <c r="HA42" s="122"/>
      <c r="HB42" s="122"/>
      <c r="HC42" s="122"/>
      <c r="HD42" s="122"/>
      <c r="HE42" s="122"/>
      <c r="HF42" s="122"/>
      <c r="HG42" s="122"/>
      <c r="HH42" s="122"/>
      <c r="HI42" s="122"/>
      <c r="HJ42" s="122"/>
      <c r="HK42" s="122"/>
      <c r="HL42" s="122"/>
      <c r="HM42" s="122"/>
      <c r="HN42" s="122"/>
      <c r="HO42" s="122"/>
      <c r="HP42" s="122"/>
      <c r="HQ42" s="122"/>
      <c r="HR42" s="122"/>
      <c r="HS42" s="122"/>
      <c r="HT42" s="122"/>
      <c r="HU42" s="122"/>
      <c r="HV42" s="122"/>
      <c r="HW42" s="122"/>
      <c r="HX42" s="122"/>
      <c r="HY42" s="122"/>
      <c r="HZ42" s="122"/>
      <c r="IA42" s="122"/>
      <c r="IB42" s="122"/>
      <c r="IC42" s="122"/>
      <c r="ID42" s="122"/>
      <c r="IE42" s="122"/>
      <c r="IF42" s="122"/>
      <c r="IG42" s="122"/>
      <c r="IH42" s="122"/>
      <c r="II42" s="122"/>
      <c r="IJ42" s="122"/>
      <c r="IK42" s="122"/>
      <c r="IL42" s="122"/>
      <c r="IM42" s="122"/>
      <c r="IN42" s="122"/>
      <c r="IO42" s="122"/>
      <c r="IP42" s="122"/>
      <c r="IQ42" s="122"/>
      <c r="IR42" s="122"/>
      <c r="IS42" s="122"/>
      <c r="IT42" s="122"/>
      <c r="IU42" s="122"/>
      <c r="IV42" s="122"/>
      <c r="IW42" s="122"/>
    </row>
    <row r="43" spans="1:257" s="123" customFormat="1" ht="30">
      <c r="A43" s="410"/>
      <c r="B43" s="419"/>
      <c r="C43" s="474"/>
      <c r="D43" s="181" t="s">
        <v>469</v>
      </c>
      <c r="E43" s="419"/>
      <c r="F43" s="419"/>
      <c r="G43" s="429"/>
      <c r="H43" s="430"/>
      <c r="I43" s="274"/>
      <c r="J43" s="163"/>
      <c r="K43" s="275" t="str">
        <f>IFERROR(CONCATENATE(INDEX('8- Políticas de Administración '!$B$16:$F$53,MATCH('5- Identificación de Riesgos'!J43,'8- Políticas de Administración '!$C$16:$C$54,0),1)," - ",L43),"")</f>
        <v/>
      </c>
      <c r="L43" s="176" t="str">
        <f>IFERROR(VLOOKUP(INDEX('8- Políticas de Administración '!$B$16:$F$63,MATCH('5- Identificación de Riesgos'!J43,'8- Políticas de Administración '!$C$16:$C$64,0),1),'8- Políticas de Administración '!$B$16:$F$64,5,FALSE),"")</f>
        <v/>
      </c>
      <c r="M43" s="419"/>
      <c r="N43" s="431"/>
      <c r="O43" s="443"/>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c r="IN43" s="122"/>
      <c r="IO43" s="122"/>
      <c r="IP43" s="122"/>
      <c r="IQ43" s="122"/>
      <c r="IR43" s="122"/>
      <c r="IS43" s="122"/>
      <c r="IT43" s="122"/>
      <c r="IU43" s="122"/>
      <c r="IV43" s="122"/>
      <c r="IW43" s="122"/>
    </row>
    <row r="44" spans="1:257" s="123" customFormat="1" ht="28.5">
      <c r="A44" s="410"/>
      <c r="B44" s="419"/>
      <c r="C44" s="474"/>
      <c r="D44" s="161" t="s">
        <v>308</v>
      </c>
      <c r="E44" s="419"/>
      <c r="F44" s="419"/>
      <c r="G44" s="429"/>
      <c r="H44" s="430"/>
      <c r="I44" s="274"/>
      <c r="J44" s="163"/>
      <c r="K44" s="275" t="str">
        <f>IFERROR(CONCATENATE(INDEX('8- Políticas de Administración '!$B$16:$F$53,MATCH('5- Identificación de Riesgos'!J44,'8- Políticas de Administración '!$C$16:$C$54,0),1)," - ",L44),"")</f>
        <v/>
      </c>
      <c r="L44" s="176" t="str">
        <f>IFERROR(VLOOKUP(INDEX('8- Políticas de Administración '!$B$16:$F$63,MATCH('5- Identificación de Riesgos'!J44,'8- Políticas de Administración '!$C$16:$C$64,0),1),'8- Políticas de Administración '!$B$16:$F$64,5,FALSE),"")</f>
        <v/>
      </c>
      <c r="M44" s="419"/>
      <c r="N44" s="431"/>
      <c r="O44" s="443"/>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c r="GQ44" s="122"/>
      <c r="GR44" s="122"/>
      <c r="GS44" s="122"/>
      <c r="GT44" s="122"/>
      <c r="GU44" s="122"/>
      <c r="GV44" s="122"/>
      <c r="GW44" s="122"/>
      <c r="GX44" s="122"/>
      <c r="GY44" s="122"/>
      <c r="GZ44" s="122"/>
      <c r="HA44" s="122"/>
      <c r="HB44" s="122"/>
      <c r="HC44" s="122"/>
      <c r="HD44" s="122"/>
      <c r="HE44" s="122"/>
      <c r="HF44" s="122"/>
      <c r="HG44" s="122"/>
      <c r="HH44" s="122"/>
      <c r="HI44" s="122"/>
      <c r="HJ44" s="122"/>
      <c r="HK44" s="122"/>
      <c r="HL44" s="122"/>
      <c r="HM44" s="122"/>
      <c r="HN44" s="122"/>
      <c r="HO44" s="122"/>
      <c r="HP44" s="122"/>
      <c r="HQ44" s="122"/>
      <c r="HR44" s="122"/>
      <c r="HS44" s="122"/>
      <c r="HT44" s="122"/>
      <c r="HU44" s="122"/>
      <c r="HV44" s="122"/>
      <c r="HW44" s="122"/>
      <c r="HX44" s="122"/>
      <c r="HY44" s="122"/>
      <c r="HZ44" s="122"/>
      <c r="IA44" s="122"/>
      <c r="IB44" s="122"/>
      <c r="IC44" s="122"/>
      <c r="ID44" s="122"/>
      <c r="IE44" s="122"/>
      <c r="IF44" s="122"/>
      <c r="IG44" s="122"/>
      <c r="IH44" s="122"/>
      <c r="II44" s="122"/>
      <c r="IJ44" s="122"/>
      <c r="IK44" s="122"/>
      <c r="IL44" s="122"/>
      <c r="IM44" s="122"/>
      <c r="IN44" s="122"/>
      <c r="IO44" s="122"/>
      <c r="IP44" s="122"/>
      <c r="IQ44" s="122"/>
      <c r="IR44" s="122"/>
      <c r="IS44" s="122"/>
      <c r="IT44" s="122"/>
      <c r="IU44" s="122"/>
      <c r="IV44" s="122"/>
      <c r="IW44" s="122"/>
    </row>
    <row r="45" spans="1:257" s="123" customFormat="1" ht="29.25" thickBot="1">
      <c r="A45" s="418"/>
      <c r="B45" s="416"/>
      <c r="C45" s="414"/>
      <c r="D45" s="296" t="s">
        <v>309</v>
      </c>
      <c r="E45" s="416"/>
      <c r="F45" s="416"/>
      <c r="G45" s="424"/>
      <c r="H45" s="426"/>
      <c r="I45" s="280"/>
      <c r="J45" s="297"/>
      <c r="K45" s="276" t="str">
        <f>IFERROR(CONCATENATE(INDEX('8- Políticas de Administración '!$B$16:$F$53,MATCH('5- Identificación de Riesgos'!J45,'8- Políticas de Administración '!$C$16:$C$54,0),1)," - ",L45),"")</f>
        <v/>
      </c>
      <c r="L45" s="177" t="str">
        <f>IFERROR(VLOOKUP(INDEX('8- Políticas de Administración '!$B$16:$F$63,MATCH('5- Identificación de Riesgos'!J45,'8- Políticas de Administración '!$C$16:$C$64,0),1),'8- Políticas de Administración '!$B$16:$F$64,5,FALSE),"")</f>
        <v/>
      </c>
      <c r="M45" s="416"/>
      <c r="N45" s="428"/>
      <c r="O45" s="443"/>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c r="IN45" s="122"/>
      <c r="IO45" s="122"/>
      <c r="IP45" s="122"/>
      <c r="IQ45" s="122"/>
      <c r="IR45" s="122"/>
      <c r="IS45" s="122"/>
      <c r="IT45" s="122"/>
      <c r="IU45" s="122"/>
      <c r="IV45" s="122"/>
      <c r="IW45" s="122"/>
    </row>
    <row r="46" spans="1:257" ht="114" customHeight="1">
      <c r="A46" s="417">
        <v>8</v>
      </c>
      <c r="B46" s="415" t="s">
        <v>312</v>
      </c>
      <c r="C46" s="420" t="s">
        <v>313</v>
      </c>
      <c r="D46" s="295" t="s">
        <v>310</v>
      </c>
      <c r="E46" s="415">
        <v>676</v>
      </c>
      <c r="F46" s="415">
        <v>676</v>
      </c>
      <c r="G46" s="423">
        <f t="shared" ref="G46" si="3">F46/E46</f>
        <v>1</v>
      </c>
      <c r="H46" s="425" t="str">
        <f>CONCATENATE(IF(G46&lt;='8-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 - ",VLOOKUP(IF(G46&lt;='8-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valida"))))),'8- Políticas de Administración '!$B$6:$F$10,5,FALSE))</f>
        <v>Muy Alta - 5</v>
      </c>
      <c r="I46" s="279" t="s">
        <v>281</v>
      </c>
      <c r="J46" s="162" t="s">
        <v>307</v>
      </c>
      <c r="K46" s="279" t="str">
        <f>IFERROR(CONCATENATE(INDEX('8- Políticas de Administración '!$B$16:$F$53,MATCH('5- Identificación de Riesgos'!J46,'8- Políticas de Administración '!$C$16:$C$54,0),1)," - ",L46),"")</f>
        <v>Mayor - 4</v>
      </c>
      <c r="L46" s="175">
        <f>IFERROR(VLOOKUP(INDEX('8- Políticas de Administración '!$B$16:$F$63,MATCH('5- Identificación de Riesgos'!J46,'8- Políticas de Administración '!$C$16:$C$64,0),1),'8- Políticas de Administración '!$B$16:$F$64,5,FALSE),"")</f>
        <v>4</v>
      </c>
      <c r="M46" s="415" t="str">
        <f>IFERROR(CONCATENATE(INDEX('8- Políticas de Administración '!$B$16:$F$53,MATCH(ROUND(AVERAGE(L46:L48),0),'8- Políticas de Administración '!$F$16:$F$53,0),1)," - ",ROUND(AVERAGE(L46:L48),0)),"")</f>
        <v>Mayor - 4</v>
      </c>
      <c r="N46" s="427" t="str">
        <f>IFERROR(CONCATENATE(VLOOKUP((LEFT(H46,LEN(H46)-4)&amp;LEFT(M46,LEN(M46)-4)),'9- Matriz de Calor '!$D$18:$E$42,2,0)," - ",RIGHT(H46,1)*RIGHT(M46,1)),"")</f>
        <v>Alto - 20</v>
      </c>
      <c r="O46" s="441">
        <f>RIGHT(H46,1)*RIGHT(M46,1)</f>
        <v>20</v>
      </c>
      <c r="P46" s="179" t="s">
        <v>314</v>
      </c>
      <c r="Q46" s="432" t="s">
        <v>315</v>
      </c>
      <c r="R46" s="433"/>
      <c r="S46" s="433"/>
      <c r="T46" s="433"/>
      <c r="U46" s="433"/>
      <c r="V46" s="433"/>
      <c r="W46" s="433"/>
      <c r="X46" s="433"/>
      <c r="Y46" s="434"/>
    </row>
    <row r="47" spans="1:257" ht="30" customHeight="1">
      <c r="A47" s="410"/>
      <c r="B47" s="419"/>
      <c r="C47" s="421"/>
      <c r="D47" s="180" t="s">
        <v>311</v>
      </c>
      <c r="E47" s="419"/>
      <c r="F47" s="419"/>
      <c r="G47" s="429"/>
      <c r="H47" s="430"/>
      <c r="I47" s="275"/>
      <c r="J47" s="277"/>
      <c r="K47" s="275" t="str">
        <f>IFERROR(CONCATENATE(INDEX('8- Políticas de Administración '!$B$16:$F$53,MATCH('5- Identificación de Riesgos'!J47,'8- Políticas de Administración '!$C$16:$C$54,0),1)," - ",L47),"")</f>
        <v/>
      </c>
      <c r="L47" s="176" t="str">
        <f>IFERROR(VLOOKUP(INDEX('8- Políticas de Administración '!$B$16:$F$63,MATCH('5- Identificación de Riesgos'!J47,'8- Políticas de Administración '!$C$16:$C$64,0),1),'8- Políticas de Administración '!$B$16:$F$64,5,FALSE),"")</f>
        <v/>
      </c>
      <c r="M47" s="419"/>
      <c r="N47" s="431"/>
      <c r="O47" s="442"/>
      <c r="Q47" s="435"/>
      <c r="R47" s="436"/>
      <c r="S47" s="436"/>
      <c r="T47" s="436"/>
      <c r="U47" s="436"/>
      <c r="V47" s="436"/>
      <c r="W47" s="436"/>
      <c r="X47" s="436"/>
      <c r="Y47" s="437"/>
    </row>
    <row r="48" spans="1:257" ht="30" customHeight="1" thickBot="1">
      <c r="A48" s="418"/>
      <c r="B48" s="416"/>
      <c r="C48" s="422"/>
      <c r="D48" s="298" t="s">
        <v>472</v>
      </c>
      <c r="E48" s="416"/>
      <c r="F48" s="416"/>
      <c r="G48" s="424"/>
      <c r="H48" s="426"/>
      <c r="I48" s="276"/>
      <c r="J48" s="278"/>
      <c r="K48" s="276" t="str">
        <f>IFERROR(CONCATENATE(INDEX('8- Políticas de Administración '!$B$16:$F$53,MATCH('5- Identificación de Riesgos'!J48,'8- Políticas de Administración '!$C$16:$C$54,0),1)," - ",L48),"")</f>
        <v/>
      </c>
      <c r="L48" s="177" t="str">
        <f>IFERROR(VLOOKUP(INDEX('8- Políticas de Administración '!$B$16:$F$63,MATCH('5- Identificación de Riesgos'!J48,'8- Políticas de Administración '!$C$16:$C$64,0),1),'8- Políticas de Administración '!$B$16:$F$64,5,FALSE),"")</f>
        <v/>
      </c>
      <c r="M48" s="416"/>
      <c r="N48" s="428"/>
      <c r="O48" s="442"/>
      <c r="Q48" s="435"/>
      <c r="R48" s="436"/>
      <c r="S48" s="436"/>
      <c r="T48" s="436"/>
      <c r="U48" s="436"/>
      <c r="V48" s="436"/>
      <c r="W48" s="436"/>
      <c r="X48" s="436"/>
      <c r="Y48" s="437"/>
    </row>
    <row r="49" spans="1:14" ht="96.75" customHeight="1">
      <c r="A49" s="409">
        <v>9</v>
      </c>
      <c r="B49" s="411" t="s">
        <v>485</v>
      </c>
      <c r="C49" s="413" t="s">
        <v>563</v>
      </c>
      <c r="D49" s="295" t="s">
        <v>310</v>
      </c>
      <c r="E49" s="415">
        <v>676</v>
      </c>
      <c r="F49" s="415">
        <v>676</v>
      </c>
      <c r="G49" s="423">
        <f t="shared" ref="G49" si="4">F49/E49</f>
        <v>1</v>
      </c>
      <c r="H49" s="425" t="str">
        <f>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Muy Alta - 5</v>
      </c>
      <c r="I49" s="279" t="s">
        <v>281</v>
      </c>
      <c r="J49" s="162" t="s">
        <v>307</v>
      </c>
      <c r="K49" s="279" t="str">
        <f>IFERROR(CONCATENATE(INDEX('8- Políticas de Administración '!$B$16:$F$53,MATCH('5- Identificación de Riesgos'!J49,'8- Políticas de Administración '!$C$16:$C$54,0),1)," - ",L49),"")</f>
        <v>Mayor - 4</v>
      </c>
      <c r="L49" s="175">
        <f>IFERROR(VLOOKUP(INDEX('8- Políticas de Administración '!$B$16:$F$63,MATCH('5- Identificación de Riesgos'!J49,'8- Políticas de Administración '!$C$16:$C$64,0),1),'8- Políticas de Administración '!$B$16:$F$64,5,FALSE),"")</f>
        <v>4</v>
      </c>
      <c r="M49" s="415" t="str">
        <f>IFERROR(CONCATENATE(INDEX('8- Políticas de Administración '!$B$16:$F$53,MATCH(ROUND(AVERAGE(L49:L50),0),'8- Políticas de Administración '!$F$16:$F$53,0),1)," - ",ROUND(AVERAGE(L49:L50),0)),"")</f>
        <v>Mayor - 4</v>
      </c>
      <c r="N49" s="427" t="str">
        <f>IFERROR(CONCATENATE(VLOOKUP((LEFT(H49,LEN(H49)-4)&amp;LEFT(M49,LEN(M49)-4)),'9- Matriz de Calor '!$D$18:$E$42,2,0)," - ",RIGHT(H49,1)*RIGHT(M49,1)),"")</f>
        <v>Alto - 20</v>
      </c>
    </row>
    <row r="50" spans="1:14" ht="128.25" customHeight="1" thickBot="1">
      <c r="A50" s="410"/>
      <c r="B50" s="412"/>
      <c r="C50" s="414"/>
      <c r="D50" s="299" t="s">
        <v>311</v>
      </c>
      <c r="E50" s="416"/>
      <c r="F50" s="416"/>
      <c r="G50" s="424"/>
      <c r="H50" s="426"/>
      <c r="I50" s="280"/>
      <c r="J50" s="297"/>
      <c r="K50" s="276" t="str">
        <f>IFERROR(CONCATENATE(INDEX('8- Políticas de Administración '!$B$16:$F$53,MATCH('5- Identificación de Riesgos'!J50,'8- Políticas de Administración '!$C$16:$C$54,0),1)," - ",L50),"")</f>
        <v/>
      </c>
      <c r="L50" s="177" t="str">
        <f>IFERROR(VLOOKUP(INDEX('8- Políticas de Administración '!$B$16:$F$63,MATCH('5- Identificación de Riesgos'!J50,'8- Políticas de Administración '!$C$16:$C$64,0),1),'8- Políticas de Administración '!$B$16:$F$64,5,FALSE),"")</f>
        <v/>
      </c>
      <c r="M50" s="416"/>
      <c r="N50" s="428"/>
    </row>
  </sheetData>
  <mergeCells count="113">
    <mergeCell ref="H24:H29"/>
    <mergeCell ref="H20:H23"/>
    <mergeCell ref="A30:A34"/>
    <mergeCell ref="B30:B34"/>
    <mergeCell ref="C30:C34"/>
    <mergeCell ref="E30:E34"/>
    <mergeCell ref="F30:F34"/>
    <mergeCell ref="G30:G34"/>
    <mergeCell ref="H30:H34"/>
    <mergeCell ref="F20:F23"/>
    <mergeCell ref="A41:A45"/>
    <mergeCell ref="B41:B45"/>
    <mergeCell ref="C41:C45"/>
    <mergeCell ref="E41:E45"/>
    <mergeCell ref="F41:F45"/>
    <mergeCell ref="A24:A29"/>
    <mergeCell ref="B24:B29"/>
    <mergeCell ref="G20:G23"/>
    <mergeCell ref="C24:C29"/>
    <mergeCell ref="E24:E29"/>
    <mergeCell ref="F24:F29"/>
    <mergeCell ref="G24:G29"/>
    <mergeCell ref="F35:F40"/>
    <mergeCell ref="B20:B23"/>
    <mergeCell ref="A20:A23"/>
    <mergeCell ref="C20:C23"/>
    <mergeCell ref="E20:E23"/>
    <mergeCell ref="A35:A40"/>
    <mergeCell ref="B35:B40"/>
    <mergeCell ref="C35:C40"/>
    <mergeCell ref="E35:E40"/>
    <mergeCell ref="A15:A19"/>
    <mergeCell ref="E15:E19"/>
    <mergeCell ref="G15:G19"/>
    <mergeCell ref="H15:H19"/>
    <mergeCell ref="E10:E14"/>
    <mergeCell ref="F10:F14"/>
    <mergeCell ref="G10:G14"/>
    <mergeCell ref="B15:B19"/>
    <mergeCell ref="C15:C19"/>
    <mergeCell ref="A10:A14"/>
    <mergeCell ref="C10:C14"/>
    <mergeCell ref="B10:B14"/>
    <mergeCell ref="F15:F19"/>
    <mergeCell ref="H10:H14"/>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46:Y48"/>
    <mergeCell ref="O20:O23"/>
    <mergeCell ref="L8:L9"/>
    <mergeCell ref="O10:O14"/>
    <mergeCell ref="O15:O19"/>
    <mergeCell ref="N46:N48"/>
    <mergeCell ref="N20:N23"/>
    <mergeCell ref="O46:O48"/>
    <mergeCell ref="M46:M48"/>
    <mergeCell ref="M20:M23"/>
    <mergeCell ref="N35:N40"/>
    <mergeCell ref="O35:O40"/>
    <mergeCell ref="M35:M40"/>
    <mergeCell ref="M10:M14"/>
    <mergeCell ref="O30:O34"/>
    <mergeCell ref="N30:N34"/>
    <mergeCell ref="M24:M29"/>
    <mergeCell ref="N24:N29"/>
    <mergeCell ref="O24:O29"/>
    <mergeCell ref="N10:N14"/>
    <mergeCell ref="M15:M19"/>
    <mergeCell ref="N15:N19"/>
    <mergeCell ref="O41:O45"/>
    <mergeCell ref="M30:M34"/>
    <mergeCell ref="G49:G50"/>
    <mergeCell ref="H49:H50"/>
    <mergeCell ref="M49:M50"/>
    <mergeCell ref="N49:N50"/>
    <mergeCell ref="G41:G45"/>
    <mergeCell ref="H41:H45"/>
    <mergeCell ref="M41:M45"/>
    <mergeCell ref="N41:N45"/>
    <mergeCell ref="G35:G40"/>
    <mergeCell ref="H46:H48"/>
    <mergeCell ref="H35:H40"/>
    <mergeCell ref="G46:G48"/>
    <mergeCell ref="A49:A50"/>
    <mergeCell ref="B49:B50"/>
    <mergeCell ref="C49:C50"/>
    <mergeCell ref="E49:E50"/>
    <mergeCell ref="F49:F50"/>
    <mergeCell ref="A46:A48"/>
    <mergeCell ref="B46:B48"/>
    <mergeCell ref="C46:C48"/>
    <mergeCell ref="E46:E48"/>
    <mergeCell ref="F46:F48"/>
  </mergeCells>
  <conditionalFormatting sqref="H10 H15">
    <cfRule type="containsText" dxfId="975" priority="952" operator="containsText" text="Muy Baja">
      <formula>NOT(ISERROR(SEARCH("Muy Baja",H10)))</formula>
    </cfRule>
    <cfRule type="containsText" dxfId="974" priority="953" operator="containsText" text="Baja">
      <formula>NOT(ISERROR(SEARCH("Baja",H10)))</formula>
    </cfRule>
    <cfRule type="containsText" dxfId="973" priority="954" operator="containsText" text="Muy Alta">
      <formula>NOT(ISERROR(SEARCH("Muy Alta",H10)))</formula>
    </cfRule>
    <cfRule type="containsText" dxfId="972" priority="956" operator="containsText" text="Alta">
      <formula>NOT(ISERROR(SEARCH("Alta",H10)))</formula>
    </cfRule>
    <cfRule type="containsText" dxfId="971" priority="957" operator="containsText" text="Media">
      <formula>NOT(ISERROR(SEARCH("Media",H10)))</formula>
    </cfRule>
    <cfRule type="containsText" dxfId="970" priority="958" operator="containsText" text="Media">
      <formula>NOT(ISERROR(SEARCH("Media",H10)))</formula>
    </cfRule>
    <cfRule type="containsText" dxfId="969" priority="959" operator="containsText" text="Media">
      <formula>NOT(ISERROR(SEARCH("Media",H10)))</formula>
    </cfRule>
    <cfRule type="containsText" dxfId="968" priority="960" operator="containsText" text="Muy Baja">
      <formula>NOT(ISERROR(SEARCH("Muy Baja",H10)))</formula>
    </cfRule>
    <cfRule type="containsText" dxfId="967" priority="961" operator="containsText" text="Baja">
      <formula>NOT(ISERROR(SEARCH("Baja",H10)))</formula>
    </cfRule>
    <cfRule type="containsText" dxfId="966" priority="962" operator="containsText" text="Muy Baja">
      <formula>NOT(ISERROR(SEARCH("Muy Baja",H10)))</formula>
    </cfRule>
    <cfRule type="containsText" dxfId="965" priority="963" operator="containsText" text="Muy Baja">
      <formula>NOT(ISERROR(SEARCH("Muy Baja",H10)))</formula>
    </cfRule>
    <cfRule type="containsText" dxfId="964" priority="964" operator="containsText" text="Muy Baja">
      <formula>NOT(ISERROR(SEARCH("Muy Baja",H10)))</formula>
    </cfRule>
    <cfRule type="containsText" dxfId="963" priority="965" operator="containsText" text="Muy Baja'Tabla probabilidad'!">
      <formula>NOT(ISERROR(SEARCH("Muy Baja'Tabla probabilidad'!",H10)))</formula>
    </cfRule>
    <cfRule type="containsText" dxfId="962" priority="966" operator="containsText" text="Muy bajo">
      <formula>NOT(ISERROR(SEARCH("Muy bajo",H10)))</formula>
    </cfRule>
    <cfRule type="containsText" dxfId="961" priority="967" operator="containsText" text="Alta">
      <formula>NOT(ISERROR(SEARCH("Alta",H10)))</formula>
    </cfRule>
    <cfRule type="containsText" dxfId="960" priority="968" operator="containsText" text="Media">
      <formula>NOT(ISERROR(SEARCH("Media",H10)))</formula>
    </cfRule>
    <cfRule type="containsText" dxfId="959" priority="969" operator="containsText" text="Baja">
      <formula>NOT(ISERROR(SEARCH("Baja",H10)))</formula>
    </cfRule>
    <cfRule type="containsText" dxfId="958" priority="970" operator="containsText" text="Muy baja">
      <formula>NOT(ISERROR(SEARCH("Muy baja",H10)))</formula>
    </cfRule>
    <cfRule type="cellIs" dxfId="957" priority="973" operator="between">
      <formula>1</formula>
      <formula>2</formula>
    </cfRule>
    <cfRule type="cellIs" dxfId="956" priority="974" operator="between">
      <formula>0</formula>
      <formula>2</formula>
    </cfRule>
  </conditionalFormatting>
  <conditionalFormatting sqref="H20">
    <cfRule type="containsText" dxfId="955" priority="666" operator="containsText" text="Muy Baja">
      <formula>NOT(ISERROR(SEARCH("Muy Baja",H20)))</formula>
    </cfRule>
    <cfRule type="containsText" dxfId="954" priority="667" operator="containsText" text="Baja">
      <formula>NOT(ISERROR(SEARCH("Baja",H20)))</formula>
    </cfRule>
    <cfRule type="containsText" dxfId="953" priority="668" operator="containsText" text="Muy Alta">
      <formula>NOT(ISERROR(SEARCH("Muy Alta",H20)))</formula>
    </cfRule>
    <cfRule type="containsText" dxfId="952" priority="670" operator="containsText" text="Alta">
      <formula>NOT(ISERROR(SEARCH("Alta",H20)))</formula>
    </cfRule>
    <cfRule type="containsText" dxfId="951" priority="671" operator="containsText" text="Media">
      <formula>NOT(ISERROR(SEARCH("Media",H20)))</formula>
    </cfRule>
    <cfRule type="containsText" dxfId="950" priority="672" operator="containsText" text="Media">
      <formula>NOT(ISERROR(SEARCH("Media",H20)))</formula>
    </cfRule>
    <cfRule type="containsText" dxfId="949" priority="673" operator="containsText" text="Media">
      <formula>NOT(ISERROR(SEARCH("Media",H20)))</formula>
    </cfRule>
    <cfRule type="containsText" dxfId="948" priority="674" operator="containsText" text="Muy Baja">
      <formula>NOT(ISERROR(SEARCH("Muy Baja",H20)))</formula>
    </cfRule>
    <cfRule type="containsText" dxfId="947" priority="675" operator="containsText" text="Baja">
      <formula>NOT(ISERROR(SEARCH("Baja",H20)))</formula>
    </cfRule>
    <cfRule type="containsText" dxfId="946" priority="676" operator="containsText" text="Muy Baja">
      <formula>NOT(ISERROR(SEARCH("Muy Baja",H20)))</formula>
    </cfRule>
    <cfRule type="containsText" dxfId="945" priority="677" operator="containsText" text="Muy Baja">
      <formula>NOT(ISERROR(SEARCH("Muy Baja",H20)))</formula>
    </cfRule>
    <cfRule type="containsText" dxfId="944" priority="678" operator="containsText" text="Muy Baja">
      <formula>NOT(ISERROR(SEARCH("Muy Baja",H20)))</formula>
    </cfRule>
    <cfRule type="containsText" dxfId="943" priority="679" operator="containsText" text="Muy Baja'Tabla probabilidad'!">
      <formula>NOT(ISERROR(SEARCH("Muy Baja'Tabla probabilidad'!",H20)))</formula>
    </cfRule>
    <cfRule type="containsText" dxfId="942" priority="680" operator="containsText" text="Muy bajo">
      <formula>NOT(ISERROR(SEARCH("Muy bajo",H20)))</formula>
    </cfRule>
    <cfRule type="containsText" dxfId="941" priority="681" operator="containsText" text="Alta">
      <formula>NOT(ISERROR(SEARCH("Alta",H20)))</formula>
    </cfRule>
    <cfRule type="containsText" dxfId="940" priority="682" operator="containsText" text="Media">
      <formula>NOT(ISERROR(SEARCH("Media",H20)))</formula>
    </cfRule>
    <cfRule type="containsText" dxfId="939" priority="683" operator="containsText" text="Baja">
      <formula>NOT(ISERROR(SEARCH("Baja",H20)))</formula>
    </cfRule>
    <cfRule type="containsText" dxfId="938" priority="684" operator="containsText" text="Muy baja">
      <formula>NOT(ISERROR(SEARCH("Muy baja",H20)))</formula>
    </cfRule>
    <cfRule type="cellIs" dxfId="937" priority="687" operator="between">
      <formula>1</formula>
      <formula>2</formula>
    </cfRule>
    <cfRule type="cellIs" dxfId="936" priority="688" operator="between">
      <formula>0</formula>
      <formula>2</formula>
    </cfRule>
  </conditionalFormatting>
  <conditionalFormatting sqref="H24">
    <cfRule type="containsText" dxfId="935" priority="61" operator="containsText" text="Muy Baja">
      <formula>NOT(ISERROR(SEARCH("Muy Baja",H24)))</formula>
    </cfRule>
    <cfRule type="containsText" dxfId="934" priority="62" operator="containsText" text="Baja">
      <formula>NOT(ISERROR(SEARCH("Baja",H24)))</formula>
    </cfRule>
    <cfRule type="containsText" dxfId="933" priority="63" operator="containsText" text="Muy Alta">
      <formula>NOT(ISERROR(SEARCH("Muy Alta",H24)))</formula>
    </cfRule>
    <cfRule type="containsText" dxfId="932" priority="64" operator="containsText" text="Alta">
      <formula>NOT(ISERROR(SEARCH("Alta",H24)))</formula>
    </cfRule>
    <cfRule type="containsText" dxfId="931" priority="65" operator="containsText" text="Media">
      <formula>NOT(ISERROR(SEARCH("Media",H24)))</formula>
    </cfRule>
    <cfRule type="containsText" dxfId="930" priority="66" operator="containsText" text="Media">
      <formula>NOT(ISERROR(SEARCH("Media",H24)))</formula>
    </cfRule>
    <cfRule type="containsText" dxfId="929" priority="67" operator="containsText" text="Media">
      <formula>NOT(ISERROR(SEARCH("Media",H24)))</formula>
    </cfRule>
    <cfRule type="containsText" dxfId="928" priority="68" operator="containsText" text="Muy Baja">
      <formula>NOT(ISERROR(SEARCH("Muy Baja",H24)))</formula>
    </cfRule>
    <cfRule type="containsText" dxfId="927" priority="69" operator="containsText" text="Baja">
      <formula>NOT(ISERROR(SEARCH("Baja",H24)))</formula>
    </cfRule>
    <cfRule type="containsText" dxfId="926" priority="70" operator="containsText" text="Muy Baja">
      <formula>NOT(ISERROR(SEARCH("Muy Baja",H24)))</formula>
    </cfRule>
    <cfRule type="containsText" dxfId="925" priority="71" operator="containsText" text="Muy Baja">
      <formula>NOT(ISERROR(SEARCH("Muy Baja",H24)))</formula>
    </cfRule>
    <cfRule type="containsText" dxfId="924" priority="72" operator="containsText" text="Muy Baja">
      <formula>NOT(ISERROR(SEARCH("Muy Baja",H24)))</formula>
    </cfRule>
    <cfRule type="containsText" dxfId="923" priority="73" operator="containsText" text="Muy Baja'Tabla probabilidad'!">
      <formula>NOT(ISERROR(SEARCH("Muy Baja'Tabla probabilidad'!",H24)))</formula>
    </cfRule>
    <cfRule type="containsText" dxfId="922" priority="74" operator="containsText" text="Muy bajo">
      <formula>NOT(ISERROR(SEARCH("Muy bajo",H24)))</formula>
    </cfRule>
    <cfRule type="containsText" dxfId="921" priority="75" operator="containsText" text="Alta">
      <formula>NOT(ISERROR(SEARCH("Alta",H24)))</formula>
    </cfRule>
    <cfRule type="containsText" dxfId="920" priority="76" operator="containsText" text="Media">
      <formula>NOT(ISERROR(SEARCH("Media",H24)))</formula>
    </cfRule>
    <cfRule type="containsText" dxfId="919" priority="77" operator="containsText" text="Baja">
      <formula>NOT(ISERROR(SEARCH("Baja",H24)))</formula>
    </cfRule>
    <cfRule type="containsText" dxfId="918" priority="78" operator="containsText" text="Muy baja">
      <formula>NOT(ISERROR(SEARCH("Muy baja",H24)))</formula>
    </cfRule>
    <cfRule type="cellIs" dxfId="917" priority="81" operator="between">
      <formula>1</formula>
      <formula>2</formula>
    </cfRule>
    <cfRule type="cellIs" dxfId="916" priority="82" operator="between">
      <formula>0</formula>
      <formula>2</formula>
    </cfRule>
  </conditionalFormatting>
  <conditionalFormatting sqref="H30">
    <cfRule type="containsText" dxfId="915" priority="29" operator="containsText" text="Muy Baja">
      <formula>NOT(ISERROR(SEARCH("Muy Baja",H30)))</formula>
    </cfRule>
    <cfRule type="containsText" dxfId="914" priority="30" operator="containsText" text="Baja">
      <formula>NOT(ISERROR(SEARCH("Baja",H30)))</formula>
    </cfRule>
    <cfRule type="containsText" dxfId="913" priority="31" operator="containsText" text="Muy Alta">
      <formula>NOT(ISERROR(SEARCH("Muy Alta",H30)))</formula>
    </cfRule>
    <cfRule type="containsText" dxfId="912" priority="32" operator="containsText" text="Alta">
      <formula>NOT(ISERROR(SEARCH("Alta",H30)))</formula>
    </cfRule>
    <cfRule type="containsText" dxfId="911" priority="33" operator="containsText" text="Media">
      <formula>NOT(ISERROR(SEARCH("Media",H30)))</formula>
    </cfRule>
    <cfRule type="containsText" dxfId="910" priority="34" operator="containsText" text="Media">
      <formula>NOT(ISERROR(SEARCH("Media",H30)))</formula>
    </cfRule>
    <cfRule type="containsText" dxfId="909" priority="35" operator="containsText" text="Media">
      <formula>NOT(ISERROR(SEARCH("Media",H30)))</formula>
    </cfRule>
    <cfRule type="containsText" dxfId="908" priority="36" operator="containsText" text="Muy Baja">
      <formula>NOT(ISERROR(SEARCH("Muy Baja",H30)))</formula>
    </cfRule>
    <cfRule type="containsText" dxfId="907" priority="37" operator="containsText" text="Baja">
      <formula>NOT(ISERROR(SEARCH("Baja",H30)))</formula>
    </cfRule>
    <cfRule type="containsText" dxfId="906" priority="38" operator="containsText" text="Muy Baja">
      <formula>NOT(ISERROR(SEARCH("Muy Baja",H30)))</formula>
    </cfRule>
    <cfRule type="containsText" dxfId="905" priority="39" operator="containsText" text="Muy Baja">
      <formula>NOT(ISERROR(SEARCH("Muy Baja",H30)))</formula>
    </cfRule>
    <cfRule type="containsText" dxfId="904" priority="40" operator="containsText" text="Muy Baja">
      <formula>NOT(ISERROR(SEARCH("Muy Baja",H30)))</formula>
    </cfRule>
    <cfRule type="containsText" dxfId="903" priority="41" operator="containsText" text="Muy Baja'Tabla probabilidad'!">
      <formula>NOT(ISERROR(SEARCH("Muy Baja'Tabla probabilidad'!",H30)))</formula>
    </cfRule>
    <cfRule type="containsText" dxfId="902" priority="42" operator="containsText" text="Muy bajo">
      <formula>NOT(ISERROR(SEARCH("Muy bajo",H30)))</formula>
    </cfRule>
    <cfRule type="containsText" dxfId="901" priority="43" operator="containsText" text="Alta">
      <formula>NOT(ISERROR(SEARCH("Alta",H30)))</formula>
    </cfRule>
    <cfRule type="containsText" dxfId="900" priority="44" operator="containsText" text="Media">
      <formula>NOT(ISERROR(SEARCH("Media",H30)))</formula>
    </cfRule>
    <cfRule type="containsText" dxfId="899" priority="45" operator="containsText" text="Baja">
      <formula>NOT(ISERROR(SEARCH("Baja",H30)))</formula>
    </cfRule>
    <cfRule type="containsText" dxfId="898" priority="46" operator="containsText" text="Muy baja">
      <formula>NOT(ISERROR(SEARCH("Muy baja",H30)))</formula>
    </cfRule>
    <cfRule type="cellIs" dxfId="897" priority="49" operator="between">
      <formula>1</formula>
      <formula>2</formula>
    </cfRule>
    <cfRule type="cellIs" dxfId="896" priority="50" operator="between">
      <formula>0</formula>
      <formula>2</formula>
    </cfRule>
  </conditionalFormatting>
  <conditionalFormatting sqref="H35">
    <cfRule type="containsText" dxfId="895" priority="345" operator="containsText" text="Muy Baja">
      <formula>NOT(ISERROR(SEARCH("Muy Baja",H35)))</formula>
    </cfRule>
    <cfRule type="containsText" dxfId="894" priority="346" operator="containsText" text="Baja">
      <formula>NOT(ISERROR(SEARCH("Baja",H35)))</formula>
    </cfRule>
    <cfRule type="containsText" dxfId="893" priority="347" operator="containsText" text="Muy Alta">
      <formula>NOT(ISERROR(SEARCH("Muy Alta",H35)))</formula>
    </cfRule>
    <cfRule type="containsText" dxfId="892" priority="349" operator="containsText" text="Alta">
      <formula>NOT(ISERROR(SEARCH("Alta",H35)))</formula>
    </cfRule>
    <cfRule type="containsText" dxfId="891" priority="350" operator="containsText" text="Media">
      <formula>NOT(ISERROR(SEARCH("Media",H35)))</formula>
    </cfRule>
    <cfRule type="containsText" dxfId="890" priority="351" operator="containsText" text="Media">
      <formula>NOT(ISERROR(SEARCH("Media",H35)))</formula>
    </cfRule>
    <cfRule type="containsText" dxfId="889" priority="352" operator="containsText" text="Media">
      <formula>NOT(ISERROR(SEARCH("Media",H35)))</formula>
    </cfRule>
    <cfRule type="containsText" dxfId="888" priority="353" operator="containsText" text="Muy Baja">
      <formula>NOT(ISERROR(SEARCH("Muy Baja",H35)))</formula>
    </cfRule>
    <cfRule type="containsText" dxfId="887" priority="354" operator="containsText" text="Baja">
      <formula>NOT(ISERROR(SEARCH("Baja",H35)))</formula>
    </cfRule>
    <cfRule type="containsText" dxfId="886" priority="355" operator="containsText" text="Muy Baja">
      <formula>NOT(ISERROR(SEARCH("Muy Baja",H35)))</formula>
    </cfRule>
    <cfRule type="containsText" dxfId="885" priority="356" operator="containsText" text="Muy Baja">
      <formula>NOT(ISERROR(SEARCH("Muy Baja",H35)))</formula>
    </cfRule>
    <cfRule type="containsText" dxfId="884" priority="357" operator="containsText" text="Muy Baja">
      <formula>NOT(ISERROR(SEARCH("Muy Baja",H35)))</formula>
    </cfRule>
    <cfRule type="containsText" dxfId="883" priority="358" operator="containsText" text="Muy Baja'Tabla probabilidad'!">
      <formula>NOT(ISERROR(SEARCH("Muy Baja'Tabla probabilidad'!",H35)))</formula>
    </cfRule>
    <cfRule type="containsText" dxfId="882" priority="359" operator="containsText" text="Muy bajo">
      <formula>NOT(ISERROR(SEARCH("Muy bajo",H35)))</formula>
    </cfRule>
    <cfRule type="containsText" dxfId="881" priority="360" operator="containsText" text="Alta">
      <formula>NOT(ISERROR(SEARCH("Alta",H35)))</formula>
    </cfRule>
    <cfRule type="containsText" dxfId="880" priority="361" operator="containsText" text="Media">
      <formula>NOT(ISERROR(SEARCH("Media",H35)))</formula>
    </cfRule>
    <cfRule type="containsText" dxfId="879" priority="362" operator="containsText" text="Baja">
      <formula>NOT(ISERROR(SEARCH("Baja",H35)))</formula>
    </cfRule>
    <cfRule type="containsText" dxfId="878" priority="363" operator="containsText" text="Muy baja">
      <formula>NOT(ISERROR(SEARCH("Muy baja",H35)))</formula>
    </cfRule>
    <cfRule type="cellIs" dxfId="877" priority="366" operator="between">
      <formula>1</formula>
      <formula>2</formula>
    </cfRule>
    <cfRule type="cellIs" dxfId="876" priority="367" operator="between">
      <formula>0</formula>
      <formula>2</formula>
    </cfRule>
  </conditionalFormatting>
  <conditionalFormatting sqref="H41">
    <cfRule type="containsText" dxfId="875" priority="1" operator="containsText" text="Muy Baja">
      <formula>NOT(ISERROR(SEARCH("Muy Baja",H41)))</formula>
    </cfRule>
    <cfRule type="containsText" dxfId="874" priority="2" operator="containsText" text="Baja">
      <formula>NOT(ISERROR(SEARCH("Baja",H41)))</formula>
    </cfRule>
    <cfRule type="containsText" dxfId="873" priority="3" operator="containsText" text="Muy Alta">
      <formula>NOT(ISERROR(SEARCH("Muy Alta",H41)))</formula>
    </cfRule>
    <cfRule type="containsText" dxfId="872" priority="4" operator="containsText" text="Alta">
      <formula>NOT(ISERROR(SEARCH("Alta",H41)))</formula>
    </cfRule>
    <cfRule type="containsText" dxfId="871" priority="5" operator="containsText" text="Media">
      <formula>NOT(ISERROR(SEARCH("Media",H41)))</formula>
    </cfRule>
    <cfRule type="containsText" dxfId="870" priority="6" operator="containsText" text="Media">
      <formula>NOT(ISERROR(SEARCH("Media",H41)))</formula>
    </cfRule>
    <cfRule type="containsText" dxfId="869" priority="7" operator="containsText" text="Media">
      <formula>NOT(ISERROR(SEARCH("Media",H41)))</formula>
    </cfRule>
    <cfRule type="containsText" dxfId="868" priority="8" operator="containsText" text="Muy Baja">
      <formula>NOT(ISERROR(SEARCH("Muy Baja",H41)))</formula>
    </cfRule>
    <cfRule type="containsText" dxfId="867" priority="9" operator="containsText" text="Baja">
      <formula>NOT(ISERROR(SEARCH("Baja",H41)))</formula>
    </cfRule>
    <cfRule type="containsText" dxfId="866" priority="10" operator="containsText" text="Muy Baja">
      <formula>NOT(ISERROR(SEARCH("Muy Baja",H41)))</formula>
    </cfRule>
    <cfRule type="containsText" dxfId="865" priority="11" operator="containsText" text="Muy Baja">
      <formula>NOT(ISERROR(SEARCH("Muy Baja",H41)))</formula>
    </cfRule>
    <cfRule type="containsText" dxfId="864" priority="12" operator="containsText" text="Muy Baja">
      <formula>NOT(ISERROR(SEARCH("Muy Baja",H41)))</formula>
    </cfRule>
    <cfRule type="containsText" dxfId="863" priority="13" operator="containsText" text="Muy Baja'Tabla probabilidad'!">
      <formula>NOT(ISERROR(SEARCH("Muy Baja'Tabla probabilidad'!",H41)))</formula>
    </cfRule>
    <cfRule type="containsText" dxfId="862" priority="14" operator="containsText" text="Muy bajo">
      <formula>NOT(ISERROR(SEARCH("Muy bajo",H41)))</formula>
    </cfRule>
    <cfRule type="containsText" dxfId="861" priority="15" operator="containsText" text="Alta">
      <formula>NOT(ISERROR(SEARCH("Alta",H41)))</formula>
    </cfRule>
    <cfRule type="containsText" dxfId="860" priority="16" operator="containsText" text="Media">
      <formula>NOT(ISERROR(SEARCH("Media",H41)))</formula>
    </cfRule>
    <cfRule type="containsText" dxfId="859" priority="17" operator="containsText" text="Baja">
      <formula>NOT(ISERROR(SEARCH("Baja",H41)))</formula>
    </cfRule>
    <cfRule type="containsText" dxfId="858" priority="18" operator="containsText" text="Muy baja">
      <formula>NOT(ISERROR(SEARCH("Muy baja",H41)))</formula>
    </cfRule>
    <cfRule type="cellIs" dxfId="857" priority="21" operator="between">
      <formula>1</formula>
      <formula>2</formula>
    </cfRule>
    <cfRule type="cellIs" dxfId="856" priority="22" operator="between">
      <formula>0</formula>
      <formula>2</formula>
    </cfRule>
  </conditionalFormatting>
  <conditionalFormatting sqref="H46">
    <cfRule type="containsText" dxfId="855" priority="481" operator="containsText" text="Muy Baja">
      <formula>NOT(ISERROR(SEARCH("Muy Baja",H46)))</formula>
    </cfRule>
    <cfRule type="containsText" dxfId="854" priority="482" operator="containsText" text="Baja">
      <formula>NOT(ISERROR(SEARCH("Baja",H46)))</formula>
    </cfRule>
    <cfRule type="containsText" dxfId="853" priority="483" operator="containsText" text="Muy Alta">
      <formula>NOT(ISERROR(SEARCH("Muy Alta",H46)))</formula>
    </cfRule>
    <cfRule type="containsText" dxfId="852" priority="485" operator="containsText" text="Alta">
      <formula>NOT(ISERROR(SEARCH("Alta",H46)))</formula>
    </cfRule>
    <cfRule type="containsText" dxfId="851" priority="486" operator="containsText" text="Media">
      <formula>NOT(ISERROR(SEARCH("Media",H46)))</formula>
    </cfRule>
    <cfRule type="containsText" dxfId="850" priority="487" operator="containsText" text="Media">
      <formula>NOT(ISERROR(SEARCH("Media",H46)))</formula>
    </cfRule>
    <cfRule type="containsText" dxfId="849" priority="488" operator="containsText" text="Media">
      <formula>NOT(ISERROR(SEARCH("Media",H46)))</formula>
    </cfRule>
    <cfRule type="containsText" dxfId="848" priority="489" operator="containsText" text="Muy Baja">
      <formula>NOT(ISERROR(SEARCH("Muy Baja",H46)))</formula>
    </cfRule>
    <cfRule type="containsText" dxfId="847" priority="490" operator="containsText" text="Baja">
      <formula>NOT(ISERROR(SEARCH("Baja",H46)))</formula>
    </cfRule>
    <cfRule type="containsText" dxfId="846" priority="491" operator="containsText" text="Muy Baja">
      <formula>NOT(ISERROR(SEARCH("Muy Baja",H46)))</formula>
    </cfRule>
    <cfRule type="containsText" dxfId="845" priority="492" operator="containsText" text="Muy Baja">
      <formula>NOT(ISERROR(SEARCH("Muy Baja",H46)))</formula>
    </cfRule>
    <cfRule type="containsText" dxfId="844" priority="493" operator="containsText" text="Muy Baja">
      <formula>NOT(ISERROR(SEARCH("Muy Baja",H46)))</formula>
    </cfRule>
    <cfRule type="containsText" dxfId="843" priority="494" operator="containsText" text="Muy Baja'Tabla probabilidad'!">
      <formula>NOT(ISERROR(SEARCH("Muy Baja'Tabla probabilidad'!",H46)))</formula>
    </cfRule>
    <cfRule type="containsText" dxfId="842" priority="495" operator="containsText" text="Muy bajo">
      <formula>NOT(ISERROR(SEARCH("Muy bajo",H46)))</formula>
    </cfRule>
    <cfRule type="containsText" dxfId="841" priority="496" operator="containsText" text="Alta">
      <formula>NOT(ISERROR(SEARCH("Alta",H46)))</formula>
    </cfRule>
    <cfRule type="containsText" dxfId="840" priority="497" operator="containsText" text="Media">
      <formula>NOT(ISERROR(SEARCH("Media",H46)))</formula>
    </cfRule>
    <cfRule type="containsText" dxfId="839" priority="498" operator="containsText" text="Baja">
      <formula>NOT(ISERROR(SEARCH("Baja",H46)))</formula>
    </cfRule>
    <cfRule type="containsText" dxfId="838" priority="499" operator="containsText" text="Muy baja">
      <formula>NOT(ISERROR(SEARCH("Muy baja",H46)))</formula>
    </cfRule>
    <cfRule type="cellIs" dxfId="837" priority="500" operator="between">
      <formula>1</formula>
      <formula>2</formula>
    </cfRule>
    <cfRule type="cellIs" dxfId="836" priority="501" operator="between">
      <formula>0</formula>
      <formula>2</formula>
    </cfRule>
  </conditionalFormatting>
  <conditionalFormatting sqref="H49">
    <cfRule type="containsText" dxfId="835" priority="271" operator="containsText" text="Muy Baja">
      <formula>NOT(ISERROR(SEARCH("Muy Baja",H49)))</formula>
    </cfRule>
    <cfRule type="containsText" dxfId="834" priority="272" operator="containsText" text="Baja">
      <formula>NOT(ISERROR(SEARCH("Baja",H49)))</formula>
    </cfRule>
    <cfRule type="containsText" dxfId="833" priority="273" operator="containsText" text="Muy Alta">
      <formula>NOT(ISERROR(SEARCH("Muy Alta",H49)))</formula>
    </cfRule>
    <cfRule type="containsText" dxfId="832" priority="274" operator="containsText" text="Alta">
      <formula>NOT(ISERROR(SEARCH("Alta",H49)))</formula>
    </cfRule>
    <cfRule type="containsText" dxfId="831" priority="275" operator="containsText" text="Media">
      <formula>NOT(ISERROR(SEARCH("Media",H49)))</formula>
    </cfRule>
    <cfRule type="containsText" dxfId="830" priority="276" operator="containsText" text="Media">
      <formula>NOT(ISERROR(SEARCH("Media",H49)))</formula>
    </cfRule>
    <cfRule type="containsText" dxfId="829" priority="277" operator="containsText" text="Media">
      <formula>NOT(ISERROR(SEARCH("Media",H49)))</formula>
    </cfRule>
    <cfRule type="containsText" dxfId="828" priority="278" operator="containsText" text="Muy Baja">
      <formula>NOT(ISERROR(SEARCH("Muy Baja",H49)))</formula>
    </cfRule>
    <cfRule type="containsText" dxfId="827" priority="279" operator="containsText" text="Baja">
      <formula>NOT(ISERROR(SEARCH("Baja",H49)))</formula>
    </cfRule>
    <cfRule type="containsText" dxfId="826" priority="280" operator="containsText" text="Muy Baja">
      <formula>NOT(ISERROR(SEARCH("Muy Baja",H49)))</formula>
    </cfRule>
    <cfRule type="containsText" dxfId="825" priority="281" operator="containsText" text="Muy Baja">
      <formula>NOT(ISERROR(SEARCH("Muy Baja",H49)))</formula>
    </cfRule>
    <cfRule type="containsText" dxfId="824" priority="282" operator="containsText" text="Muy Baja">
      <formula>NOT(ISERROR(SEARCH("Muy Baja",H49)))</formula>
    </cfRule>
    <cfRule type="containsText" dxfId="823" priority="283" operator="containsText" text="Muy Baja'Tabla probabilidad'!">
      <formula>NOT(ISERROR(SEARCH("Muy Baja'Tabla probabilidad'!",H49)))</formula>
    </cfRule>
    <cfRule type="containsText" dxfId="822" priority="284" operator="containsText" text="Muy bajo">
      <formula>NOT(ISERROR(SEARCH("Muy bajo",H49)))</formula>
    </cfRule>
    <cfRule type="containsText" dxfId="821" priority="285" operator="containsText" text="Alta">
      <formula>NOT(ISERROR(SEARCH("Alta",H49)))</formula>
    </cfRule>
    <cfRule type="containsText" dxfId="820" priority="286" operator="containsText" text="Media">
      <formula>NOT(ISERROR(SEARCH("Media",H49)))</formula>
    </cfRule>
    <cfRule type="containsText" dxfId="819" priority="287" operator="containsText" text="Baja">
      <formula>NOT(ISERROR(SEARCH("Baja",H49)))</formula>
    </cfRule>
    <cfRule type="containsText" dxfId="818" priority="288" operator="containsText" text="Muy baja">
      <formula>NOT(ISERROR(SEARCH("Muy baja",H49)))</formula>
    </cfRule>
    <cfRule type="cellIs" dxfId="817" priority="289" operator="between">
      <formula>1</formula>
      <formula>2</formula>
    </cfRule>
    <cfRule type="cellIs" dxfId="816" priority="290" operator="between">
      <formula>0</formula>
      <formula>2</formula>
    </cfRule>
  </conditionalFormatting>
  <conditionalFormatting sqref="K10:K50">
    <cfRule type="containsText" dxfId="815" priority="185" operator="containsText" text="Catastrófico">
      <formula>NOT(ISERROR(SEARCH("Catastrófico",K10)))</formula>
    </cfRule>
    <cfRule type="containsText" dxfId="814" priority="186" operator="containsText" text="Mayor">
      <formula>NOT(ISERROR(SEARCH("Mayor",K10)))</formula>
    </cfRule>
    <cfRule type="containsText" dxfId="813" priority="187" operator="containsText" text="Alta">
      <formula>NOT(ISERROR(SEARCH("Alta",K10)))</formula>
    </cfRule>
    <cfRule type="containsText" dxfId="812" priority="188" operator="containsText" text="Moderado">
      <formula>NOT(ISERROR(SEARCH("Moderado",K10)))</formula>
    </cfRule>
    <cfRule type="containsText" dxfId="811" priority="189" operator="containsText" text="Menor">
      <formula>NOT(ISERROR(SEARCH("Menor",K10)))</formula>
    </cfRule>
    <cfRule type="containsText" dxfId="810" priority="190" operator="containsText" text="Leve">
      <formula>NOT(ISERROR(SEARCH("Leve",K10)))</formula>
    </cfRule>
  </conditionalFormatting>
  <conditionalFormatting sqref="M10 M15">
    <cfRule type="containsText" dxfId="809" priority="946" operator="containsText" text="Catastrófico">
      <formula>NOT(ISERROR(SEARCH("Catastrófico",M10)))</formula>
    </cfRule>
    <cfRule type="containsText" dxfId="808" priority="947" operator="containsText" text="Mayor">
      <formula>NOT(ISERROR(SEARCH("Mayor",M10)))</formula>
    </cfRule>
    <cfRule type="containsText" dxfId="807" priority="948" operator="containsText" text="Alta">
      <formula>NOT(ISERROR(SEARCH("Alta",M10)))</formula>
    </cfRule>
    <cfRule type="containsText" dxfId="806" priority="949" operator="containsText" text="Moderado">
      <formula>NOT(ISERROR(SEARCH("Moderado",M10)))</formula>
    </cfRule>
    <cfRule type="containsText" dxfId="805" priority="950" operator="containsText" text="Menor">
      <formula>NOT(ISERROR(SEARCH("Menor",M10)))</formula>
    </cfRule>
    <cfRule type="containsText" dxfId="804" priority="951" operator="containsText" text="Leve">
      <formula>NOT(ISERROR(SEARCH("Leve",M10)))</formula>
    </cfRule>
  </conditionalFormatting>
  <conditionalFormatting sqref="M20">
    <cfRule type="containsText" dxfId="803" priority="660" operator="containsText" text="Catastrófico">
      <formula>NOT(ISERROR(SEARCH("Catastrófico",M20)))</formula>
    </cfRule>
    <cfRule type="containsText" dxfId="802" priority="661" operator="containsText" text="Mayor">
      <formula>NOT(ISERROR(SEARCH("Mayor",M20)))</formula>
    </cfRule>
    <cfRule type="containsText" dxfId="801" priority="662" operator="containsText" text="Alta">
      <formula>NOT(ISERROR(SEARCH("Alta",M20)))</formula>
    </cfRule>
    <cfRule type="containsText" dxfId="800" priority="663" operator="containsText" text="Moderado">
      <formula>NOT(ISERROR(SEARCH("Moderado",M20)))</formula>
    </cfRule>
    <cfRule type="containsText" dxfId="799" priority="664" operator="containsText" text="Menor">
      <formula>NOT(ISERROR(SEARCH("Menor",M20)))</formula>
    </cfRule>
    <cfRule type="containsText" dxfId="798" priority="665" operator="containsText" text="Leve">
      <formula>NOT(ISERROR(SEARCH("Leve",M20)))</formula>
    </cfRule>
  </conditionalFormatting>
  <conditionalFormatting sqref="M24">
    <cfRule type="containsText" dxfId="797" priority="55" operator="containsText" text="Catastrófico">
      <formula>NOT(ISERROR(SEARCH("Catastrófico",M24)))</formula>
    </cfRule>
    <cfRule type="containsText" dxfId="796" priority="56" operator="containsText" text="Mayor">
      <formula>NOT(ISERROR(SEARCH("Mayor",M24)))</formula>
    </cfRule>
    <cfRule type="containsText" dxfId="795" priority="57" operator="containsText" text="Alta">
      <formula>NOT(ISERROR(SEARCH("Alta",M24)))</formula>
    </cfRule>
    <cfRule type="containsText" dxfId="794" priority="58" operator="containsText" text="Moderado">
      <formula>NOT(ISERROR(SEARCH("Moderado",M24)))</formula>
    </cfRule>
    <cfRule type="containsText" dxfId="793" priority="59" operator="containsText" text="Menor">
      <formula>NOT(ISERROR(SEARCH("Menor",M24)))</formula>
    </cfRule>
    <cfRule type="containsText" dxfId="792" priority="60" operator="containsText" text="Leve">
      <formula>NOT(ISERROR(SEARCH("Leve",M24)))</formula>
    </cfRule>
  </conditionalFormatting>
  <conditionalFormatting sqref="M30">
    <cfRule type="containsText" dxfId="791" priority="23" operator="containsText" text="Catastrófico">
      <formula>NOT(ISERROR(SEARCH("Catastrófico",M30)))</formula>
    </cfRule>
    <cfRule type="containsText" dxfId="790" priority="24" operator="containsText" text="Mayor">
      <formula>NOT(ISERROR(SEARCH("Mayor",M30)))</formula>
    </cfRule>
    <cfRule type="containsText" dxfId="789" priority="25" operator="containsText" text="Alta">
      <formula>NOT(ISERROR(SEARCH("Alta",M30)))</formula>
    </cfRule>
    <cfRule type="containsText" dxfId="788" priority="26" operator="containsText" text="Moderado">
      <formula>NOT(ISERROR(SEARCH("Moderado",M30)))</formula>
    </cfRule>
    <cfRule type="containsText" dxfId="787" priority="27" operator="containsText" text="Menor">
      <formula>NOT(ISERROR(SEARCH("Menor",M30)))</formula>
    </cfRule>
    <cfRule type="containsText" dxfId="786" priority="28" operator="containsText" text="Leve">
      <formula>NOT(ISERROR(SEARCH("Leve",M30)))</formula>
    </cfRule>
  </conditionalFormatting>
  <conditionalFormatting sqref="M35">
    <cfRule type="containsText" dxfId="785" priority="339" operator="containsText" text="Catastrófico">
      <formula>NOT(ISERROR(SEARCH("Catastrófico",M35)))</formula>
    </cfRule>
    <cfRule type="containsText" dxfId="784" priority="340" operator="containsText" text="Mayor">
      <formula>NOT(ISERROR(SEARCH("Mayor",M35)))</formula>
    </cfRule>
    <cfRule type="containsText" dxfId="783" priority="341" operator="containsText" text="Alta">
      <formula>NOT(ISERROR(SEARCH("Alta",M35)))</formula>
    </cfRule>
    <cfRule type="containsText" dxfId="782" priority="342" operator="containsText" text="Moderado">
      <formula>NOT(ISERROR(SEARCH("Moderado",M35)))</formula>
    </cfRule>
    <cfRule type="containsText" dxfId="781" priority="343" operator="containsText" text="Menor">
      <formula>NOT(ISERROR(SEARCH("Menor",M35)))</formula>
    </cfRule>
    <cfRule type="containsText" dxfId="780" priority="344" operator="containsText" text="Leve">
      <formula>NOT(ISERROR(SEARCH("Leve",M35)))</formula>
    </cfRule>
  </conditionalFormatting>
  <conditionalFormatting sqref="M41">
    <cfRule type="containsText" dxfId="779" priority="191" operator="containsText" text="Catastrófico">
      <formula>NOT(ISERROR(SEARCH("Catastrófico",M41)))</formula>
    </cfRule>
    <cfRule type="containsText" dxfId="778" priority="192" operator="containsText" text="Mayor">
      <formula>NOT(ISERROR(SEARCH("Mayor",M41)))</formula>
    </cfRule>
    <cfRule type="containsText" dxfId="777" priority="193" operator="containsText" text="Alta">
      <formula>NOT(ISERROR(SEARCH("Alta",M41)))</formula>
    </cfRule>
    <cfRule type="containsText" dxfId="776" priority="194" operator="containsText" text="Moderado">
      <formula>NOT(ISERROR(SEARCH("Moderado",M41)))</formula>
    </cfRule>
    <cfRule type="containsText" dxfId="775" priority="195" operator="containsText" text="Menor">
      <formula>NOT(ISERROR(SEARCH("Menor",M41)))</formula>
    </cfRule>
    <cfRule type="containsText" dxfId="774" priority="196" operator="containsText" text="Leve">
      <formula>NOT(ISERROR(SEARCH("Leve",M41)))</formula>
    </cfRule>
  </conditionalFormatting>
  <conditionalFormatting sqref="M46">
    <cfRule type="containsText" dxfId="773" priority="297" operator="containsText" text="Catastrófico">
      <formula>NOT(ISERROR(SEARCH("Catastrófico",M46)))</formula>
    </cfRule>
    <cfRule type="containsText" dxfId="772" priority="298" operator="containsText" text="Mayor">
      <formula>NOT(ISERROR(SEARCH("Mayor",M46)))</formula>
    </cfRule>
    <cfRule type="containsText" dxfId="771" priority="299" operator="containsText" text="Alta">
      <formula>NOT(ISERROR(SEARCH("Alta",M46)))</formula>
    </cfRule>
    <cfRule type="containsText" dxfId="770" priority="300" operator="containsText" text="Moderado">
      <formula>NOT(ISERROR(SEARCH("Moderado",M46)))</formula>
    </cfRule>
    <cfRule type="containsText" dxfId="769" priority="301" operator="containsText" text="Menor">
      <formula>NOT(ISERROR(SEARCH("Menor",M46)))</formula>
    </cfRule>
    <cfRule type="containsText" dxfId="768" priority="302" operator="containsText" text="Leve">
      <formula>NOT(ISERROR(SEARCH("Leve",M46)))</formula>
    </cfRule>
  </conditionalFormatting>
  <conditionalFormatting sqref="M49">
    <cfRule type="containsText" dxfId="767" priority="261" operator="containsText" text="Catastrófico">
      <formula>NOT(ISERROR(SEARCH("Catastrófico",M49)))</formula>
    </cfRule>
    <cfRule type="containsText" dxfId="766" priority="262" operator="containsText" text="Mayor">
      <formula>NOT(ISERROR(SEARCH("Mayor",M49)))</formula>
    </cfRule>
    <cfRule type="containsText" dxfId="765" priority="263" operator="containsText" text="Alta">
      <formula>NOT(ISERROR(SEARCH("Alta",M49)))</formula>
    </cfRule>
    <cfRule type="containsText" dxfId="764" priority="264" operator="containsText" text="Moderado">
      <formula>NOT(ISERROR(SEARCH("Moderado",M49)))</formula>
    </cfRule>
    <cfRule type="containsText" dxfId="763" priority="265" operator="containsText" text="Menor">
      <formula>NOT(ISERROR(SEARCH("Menor",M49)))</formula>
    </cfRule>
    <cfRule type="containsText" dxfId="762" priority="266" operator="containsText" text="Leve">
      <formula>NOT(ISERROR(SEARCH("Leve",M49)))</formula>
    </cfRule>
  </conditionalFormatting>
  <conditionalFormatting sqref="N20">
    <cfRule type="containsText" dxfId="761" priority="689" operator="containsText" text="Extremo">
      <formula>NOT(ISERROR(SEARCH("Extremo",N20)))</formula>
    </cfRule>
    <cfRule type="containsText" dxfId="760" priority="690" operator="containsText" text="Alto">
      <formula>NOT(ISERROR(SEARCH("Alto",N20)))</formula>
    </cfRule>
    <cfRule type="containsText" dxfId="759" priority="691" operator="containsText" text="Bajo">
      <formula>NOT(ISERROR(SEARCH("Bajo",N20)))</formula>
    </cfRule>
    <cfRule type="containsText" dxfId="758" priority="692" operator="containsText" text="Moderado">
      <formula>NOT(ISERROR(SEARCH("Moderado",N20)))</formula>
    </cfRule>
  </conditionalFormatting>
  <conditionalFormatting sqref="N35">
    <cfRule type="containsText" dxfId="757" priority="368" operator="containsText" text="Extremo">
      <formula>NOT(ISERROR(SEARCH("Extremo",N35)))</formula>
    </cfRule>
    <cfRule type="containsText" dxfId="756" priority="369" operator="containsText" text="Alto">
      <formula>NOT(ISERROR(SEARCH("Alto",N35)))</formula>
    </cfRule>
    <cfRule type="containsText" dxfId="755" priority="370" operator="containsText" text="Bajo">
      <formula>NOT(ISERROR(SEARCH("Bajo",N35)))</formula>
    </cfRule>
    <cfRule type="containsText" dxfId="754" priority="371" operator="containsText" text="Moderado">
      <formula>NOT(ISERROR(SEARCH("Moderado",N35)))</formula>
    </cfRule>
  </conditionalFormatting>
  <conditionalFormatting sqref="N41">
    <cfRule type="containsText" dxfId="753" priority="219" operator="containsText" text="Extremo">
      <formula>NOT(ISERROR(SEARCH("Extremo",N41)))</formula>
    </cfRule>
    <cfRule type="containsText" dxfId="752" priority="220" operator="containsText" text="Alto">
      <formula>NOT(ISERROR(SEARCH("Alto",N41)))</formula>
    </cfRule>
    <cfRule type="containsText" dxfId="751" priority="221" operator="containsText" text="Bajo">
      <formula>NOT(ISERROR(SEARCH("Bajo",N41)))</formula>
    </cfRule>
    <cfRule type="containsText" dxfId="750" priority="222" operator="containsText" text="Moderado">
      <formula>NOT(ISERROR(SEARCH("Moderado",N41)))</formula>
    </cfRule>
  </conditionalFormatting>
  <conditionalFormatting sqref="N49">
    <cfRule type="containsText" dxfId="749" priority="267" operator="containsText" text="Extremo">
      <formula>NOT(ISERROR(SEARCH("Extremo",N49)))</formula>
    </cfRule>
    <cfRule type="containsText" dxfId="748" priority="268" operator="containsText" text="Alto">
      <formula>NOT(ISERROR(SEARCH("Alto",N49)))</formula>
    </cfRule>
    <cfRule type="containsText" dxfId="747" priority="269" operator="containsText" text="Bajo">
      <formula>NOT(ISERROR(SEARCH("Bajo",N49)))</formula>
    </cfRule>
    <cfRule type="containsText" dxfId="746" priority="270" operator="containsText" text="Moderado">
      <formula>NOT(ISERROR(SEARCH("Moderado",N49)))</formula>
    </cfRule>
  </conditionalFormatting>
  <conditionalFormatting sqref="N8:O8">
    <cfRule type="containsText" dxfId="745" priority="327" operator="containsText" text="3- Moderado">
      <formula>NOT(ISERROR(SEARCH("3- Moderado",N8)))</formula>
    </cfRule>
    <cfRule type="containsText" dxfId="744" priority="328" operator="containsText" text="6- Moderado">
      <formula>NOT(ISERROR(SEARCH("6- Moderado",N8)))</formula>
    </cfRule>
    <cfRule type="containsText" dxfId="743" priority="329" operator="containsText" text="4- Moderado">
      <formula>NOT(ISERROR(SEARCH("4- Moderado",N8)))</formula>
    </cfRule>
    <cfRule type="containsText" dxfId="742" priority="330" operator="containsText" text="3- Bajo">
      <formula>NOT(ISERROR(SEARCH("3- Bajo",N8)))</formula>
    </cfRule>
    <cfRule type="containsText" dxfId="741" priority="331" operator="containsText" text="4- Bajo">
      <formula>NOT(ISERROR(SEARCH("4- Bajo",N8)))</formula>
    </cfRule>
    <cfRule type="containsText" dxfId="740" priority="332" operator="containsText" text="1- Bajo">
      <formula>NOT(ISERROR(SEARCH("1- Bajo",N8)))</formula>
    </cfRule>
  </conditionalFormatting>
  <conditionalFormatting sqref="N10:O10 N15:O15">
    <cfRule type="containsText" dxfId="739" priority="1533" operator="containsText" text="Extremo">
      <formula>NOT(ISERROR(SEARCH("Extremo",N10)))</formula>
    </cfRule>
    <cfRule type="containsText" dxfId="738" priority="1534" operator="containsText" text="Alto">
      <formula>NOT(ISERROR(SEARCH("Alto",N10)))</formula>
    </cfRule>
    <cfRule type="containsText" dxfId="737" priority="1535" operator="containsText" text="Bajo">
      <formula>NOT(ISERROR(SEARCH("Bajo",N10)))</formula>
    </cfRule>
    <cfRule type="containsText" dxfId="736" priority="1536" operator="containsText" text="Moderado">
      <formula>NOT(ISERROR(SEARCH("Moderado",N10)))</formula>
    </cfRule>
  </conditionalFormatting>
  <conditionalFormatting sqref="N24:O24">
    <cfRule type="containsText" dxfId="735" priority="83" operator="containsText" text="Extremo">
      <formula>NOT(ISERROR(SEARCH("Extremo",N24)))</formula>
    </cfRule>
    <cfRule type="containsText" dxfId="734" priority="84" operator="containsText" text="Alto">
      <formula>NOT(ISERROR(SEARCH("Alto",N24)))</formula>
    </cfRule>
    <cfRule type="containsText" dxfId="733" priority="85" operator="containsText" text="Bajo">
      <formula>NOT(ISERROR(SEARCH("Bajo",N24)))</formula>
    </cfRule>
    <cfRule type="containsText" dxfId="732" priority="86" operator="containsText" text="Moderado">
      <formula>NOT(ISERROR(SEARCH("Moderado",N24)))</formula>
    </cfRule>
  </conditionalFormatting>
  <conditionalFormatting sqref="N30:O30">
    <cfRule type="containsText" dxfId="731" priority="51" operator="containsText" text="Extremo">
      <formula>NOT(ISERROR(SEARCH("Extremo",N30)))</formula>
    </cfRule>
    <cfRule type="containsText" dxfId="730" priority="52" operator="containsText" text="Alto">
      <formula>NOT(ISERROR(SEARCH("Alto",N30)))</formula>
    </cfRule>
    <cfRule type="containsText" dxfId="729" priority="53" operator="containsText" text="Bajo">
      <formula>NOT(ISERROR(SEARCH("Bajo",N30)))</formula>
    </cfRule>
    <cfRule type="containsText" dxfId="728" priority="54" operator="containsText" text="Moderado">
      <formula>NOT(ISERROR(SEARCH("Moderado",N30)))</formula>
    </cfRule>
  </conditionalFormatting>
  <conditionalFormatting sqref="N46:O46">
    <cfRule type="containsText" dxfId="727" priority="303" operator="containsText" text="Extremo">
      <formula>NOT(ISERROR(SEARCH("Extremo",N46)))</formula>
    </cfRule>
    <cfRule type="containsText" dxfId="726" priority="304" operator="containsText" text="Alto">
      <formula>NOT(ISERROR(SEARCH("Alto",N46)))</formula>
    </cfRule>
    <cfRule type="containsText" dxfId="725" priority="305" operator="containsText" text="Bajo">
      <formula>NOT(ISERROR(SEARCH("Bajo",N46)))</formula>
    </cfRule>
    <cfRule type="containsText" dxfId="724" priority="306" operator="containsText" text="Moderado">
      <formula>NOT(ISERROR(SEARCH("Moderado",N46)))</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7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72" operator="containsText" id="{009A1948-254C-4020-A26D-7181B4E8E5DF}">
            <xm:f>NOT(ISERROR(SEARCH('8- Políticas de Administración '!$B$5,H10)))</xm:f>
            <xm:f>'8- Políticas de Administración '!$B$5</xm:f>
            <x14:dxf>
              <font>
                <color rgb="FF9C0006"/>
              </font>
              <fill>
                <patternFill>
                  <bgColor rgb="FFFFC7CE"/>
                </patternFill>
              </fill>
            </x14:dxf>
          </x14:cfRule>
          <xm:sqref>H10 H15</xm:sqref>
        </x14:conditionalFormatting>
        <x14:conditionalFormatting xmlns:xm="http://schemas.microsoft.com/office/excel/2006/main">
          <x14:cfRule type="containsText" priority="685" operator="containsText" id="{3021BAA8-747A-4B80-B6A0-AF1A14F7983E}">
            <xm:f>NOT(ISERROR(SEARCH('8- Políticas de Administración '!$B$5,H20)))</xm:f>
            <xm:f>'8- Políticas de Administración '!$B$5</xm:f>
            <x14:dxf>
              <font>
                <color rgb="FF006100"/>
              </font>
              <fill>
                <patternFill>
                  <bgColor rgb="FFC6EFCE"/>
                </patternFill>
              </fill>
            </x14:dxf>
          </x14:cfRule>
          <x14:cfRule type="containsText" priority="686" operator="containsText" id="{EF2F67A8-8347-4F31-93F7-2BB1AF3C13A8}">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79" operator="containsText" id="{93A84651-A927-4184-8FA0-39B16E2EAA67}">
            <xm:f>NOT(ISERROR(SEARCH('8- Políticas de Administración '!$B$5,H24)))</xm:f>
            <xm:f>'8- Políticas de Administración '!$B$5</xm:f>
            <x14:dxf>
              <font>
                <color rgb="FF006100"/>
              </font>
              <fill>
                <patternFill>
                  <bgColor rgb="FFC6EFCE"/>
                </patternFill>
              </fill>
            </x14:dxf>
          </x14:cfRule>
          <x14:cfRule type="containsText" priority="80" operator="containsText" id="{2A0699CB-3597-4B4F-933D-439FC4E2CA17}">
            <xm:f>NOT(ISERROR(SEARCH('8- Políticas de Administración '!$B$5,H24)))</xm:f>
            <xm:f>'8- Políticas de Administración '!$B$5</xm:f>
            <x14:dxf>
              <font>
                <color rgb="FF9C0006"/>
              </font>
              <fill>
                <patternFill>
                  <bgColor rgb="FFFFC7CE"/>
                </patternFill>
              </fill>
            </x14:dxf>
          </x14:cfRule>
          <xm:sqref>H24</xm:sqref>
        </x14:conditionalFormatting>
        <x14:conditionalFormatting xmlns:xm="http://schemas.microsoft.com/office/excel/2006/main">
          <x14:cfRule type="containsText" priority="47" operator="containsText" id="{F4ADCD86-AE55-4E2C-9529-89C977F7157B}">
            <xm:f>NOT(ISERROR(SEARCH('8- Políticas de Administración '!$B$5,H30)))</xm:f>
            <xm:f>'8- Políticas de Administración '!$B$5</xm:f>
            <x14:dxf>
              <font>
                <color rgb="FF006100"/>
              </font>
              <fill>
                <patternFill>
                  <bgColor rgb="FFC6EFCE"/>
                </patternFill>
              </fill>
            </x14:dxf>
          </x14:cfRule>
          <x14:cfRule type="containsText" priority="48" operator="containsText" id="{12A53FDA-6642-438D-BE97-D27640C3FA24}">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64" operator="containsText" id="{2B3FEDF4-D0B4-441F-8A40-7E1D3463898B}">
            <xm:f>NOT(ISERROR(SEARCH('8- Políticas de Administración '!$B$5,H35)))</xm:f>
            <xm:f>'8- Políticas de Administración '!$B$5</xm:f>
            <x14:dxf>
              <font>
                <color rgb="FF006100"/>
              </font>
              <fill>
                <patternFill>
                  <bgColor rgb="FFC6EFCE"/>
                </patternFill>
              </fill>
            </x14:dxf>
          </x14:cfRule>
          <x14:cfRule type="containsText" priority="365" operator="containsText" id="{F7F81A75-B421-4FA0-993A-B0036E3C271B}">
            <xm:f>NOT(ISERROR(SEARCH('8- Políticas de Administración '!$B$5,H35)))</xm:f>
            <xm:f>'8- Políticas de Administración '!$B$5</xm:f>
            <x14:dxf>
              <font>
                <color rgb="FF9C0006"/>
              </font>
              <fill>
                <patternFill>
                  <bgColor rgb="FFFFC7CE"/>
                </patternFill>
              </fill>
            </x14:dxf>
          </x14:cfRule>
          <xm:sqref>H35</xm:sqref>
        </x14:conditionalFormatting>
        <x14:conditionalFormatting xmlns:xm="http://schemas.microsoft.com/office/excel/2006/main">
          <x14:cfRule type="containsText" priority="19" operator="containsText" id="{B16AE3F7-069D-43C6-A1D5-4CE14A353F86}">
            <xm:f>NOT(ISERROR(SEARCH('8- Políticas de Administración '!$B$5,H41)))</xm:f>
            <xm:f>'8- Políticas de Administración '!$B$5</xm:f>
            <x14:dxf>
              <font>
                <color rgb="FF006100"/>
              </font>
              <fill>
                <patternFill>
                  <bgColor rgb="FFC6EFCE"/>
                </patternFill>
              </fill>
            </x14:dxf>
          </x14:cfRule>
          <x14:cfRule type="containsText" priority="20" operator="containsText" id="{DC0E174B-9AC1-48D1-A981-C88FFBBB0096}">
            <xm:f>NOT(ISERROR(SEARCH('8- Políticas de Administración '!$B$5,H41)))</xm:f>
            <xm:f>'8- Políticas de Administración '!$B$5</xm:f>
            <x14:dxf>
              <font>
                <color rgb="FF9C0006"/>
              </font>
              <fill>
                <patternFill>
                  <bgColor rgb="FFFFC7CE"/>
                </patternFill>
              </fill>
            </x14:dxf>
          </x14:cfRule>
          <xm:sqref>H41</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'8- Políticas de Administración '!$I$17:$I$22</xm:f>
          </x14:formula1>
          <xm:sqref>I10:I23 I30:I40</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J30:J40 J10:J23</xm:sqref>
        </x14:dataValidation>
        <x14:dataValidation type="list" allowBlank="1" showInputMessage="1" showErrorMessage="1" xr:uid="{F5E44DD9-EA14-40AF-B61F-F48D0915150F}">
          <x14:formula1>
            <xm: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xm:f>
          </x14:formula1>
          <xm:sqref>J24:J29 J41:J45 J46:J48 J49:J50</xm:sqref>
        </x14:dataValidation>
        <x14:dataValidation type="list" allowBlank="1" showInputMessage="1" showErrorMessage="1" xr:uid="{BE467A2A-426B-4C79-A873-8A0E13610425}">
          <x14:formula1>
            <xm:f>'D:\OneDrive\Documentos\GESTION DE CALIDAD\SIGC 2024\MATRICES DE RIESGOS\DEFINITIVAS\[CARRERA JUDICIAL BOYACA Y CASANARE 2024 ANTERIOR.xlsx]8- Políticas de Administración '!#REF!</xm:f>
          </x14:formula1>
          <xm:sqref>I24:I29 I41:I45 I46:I48 I49:I50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0"/>
  <sheetViews>
    <sheetView showGridLines="0" topLeftCell="D29" zoomScale="85" zoomScaleNormal="85" zoomScalePageLayoutView="70" workbookViewId="0">
      <selection activeCell="M30" sqref="M30"/>
    </sheetView>
  </sheetViews>
  <sheetFormatPr baseColWidth="10" defaultColWidth="11.42578125" defaultRowHeight="15"/>
  <cols>
    <col min="1" max="1" width="7" customWidth="1"/>
    <col min="2" max="2" width="38.140625" customWidth="1"/>
    <col min="3" max="3" width="52.5703125" style="52" customWidth="1"/>
    <col min="4" max="4" width="5" customWidth="1"/>
    <col min="5" max="5" width="66.85546875" customWidth="1"/>
    <col min="7" max="7" width="12.28515625" bestFit="1" customWidth="1"/>
    <col min="8" max="8" width="14.7109375" bestFit="1" customWidth="1"/>
    <col min="9" max="9" width="13.5703125" customWidth="1"/>
    <col min="10" max="10" width="7.7109375" customWidth="1"/>
    <col min="11" max="11" width="11.7109375" customWidth="1"/>
    <col min="12" max="12" width="36.140625" customWidth="1"/>
    <col min="13" max="13" width="42.7109375" customWidth="1"/>
    <col min="14" max="14" width="11" customWidth="1"/>
    <col min="15" max="15" width="15.7109375" customWidth="1"/>
    <col min="16" max="16" width="13.85546875" customWidth="1"/>
    <col min="17"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509"/>
      <c r="B1" s="510"/>
      <c r="C1" s="511"/>
      <c r="D1" s="45"/>
      <c r="E1" s="505" t="s">
        <v>316</v>
      </c>
      <c r="F1" s="506"/>
      <c r="G1" s="506"/>
      <c r="H1" s="506"/>
      <c r="I1" s="506"/>
      <c r="J1" s="506"/>
      <c r="K1" s="506"/>
      <c r="L1" s="506"/>
      <c r="M1" s="506"/>
      <c r="N1" s="506"/>
      <c r="O1" s="506"/>
      <c r="P1" s="506"/>
      <c r="Q1" s="506"/>
      <c r="R1" s="506"/>
      <c r="S1" s="506"/>
      <c r="T1" s="506"/>
      <c r="U1" s="506"/>
      <c r="V1" s="50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2"/>
      <c r="B2" s="448"/>
      <c r="C2" s="513"/>
      <c r="D2" s="45"/>
      <c r="E2" s="507"/>
      <c r="F2" s="508"/>
      <c r="G2" s="508"/>
      <c r="H2" s="508"/>
      <c r="I2" s="508"/>
      <c r="J2" s="508"/>
      <c r="K2" s="508"/>
      <c r="L2" s="508"/>
      <c r="M2" s="508"/>
      <c r="N2" s="508"/>
      <c r="O2" s="508"/>
      <c r="P2" s="508"/>
      <c r="Q2" s="508"/>
      <c r="R2" s="508"/>
      <c r="S2" s="508"/>
      <c r="T2" s="508"/>
      <c r="U2" s="508"/>
      <c r="V2" s="50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2"/>
      <c r="B3" s="448"/>
      <c r="C3" s="513"/>
      <c r="D3" s="152"/>
      <c r="E3" s="507"/>
      <c r="F3" s="508"/>
      <c r="G3" s="508"/>
      <c r="H3" s="508"/>
      <c r="I3" s="508"/>
      <c r="J3" s="508"/>
      <c r="K3" s="508"/>
      <c r="L3" s="508"/>
      <c r="M3" s="508"/>
      <c r="N3" s="508"/>
      <c r="O3" s="508"/>
      <c r="P3" s="508"/>
      <c r="Q3" s="508"/>
      <c r="R3" s="508"/>
      <c r="S3" s="508"/>
      <c r="T3" s="508"/>
      <c r="U3" s="508"/>
      <c r="V3" s="50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9" t="s">
        <v>255</v>
      </c>
      <c r="B4" s="449"/>
      <c r="C4" s="454" t="s">
        <v>4</v>
      </c>
      <c r="D4" s="454"/>
      <c r="E4" s="454"/>
      <c r="F4" s="454"/>
      <c r="G4" s="454"/>
      <c r="H4" s="454"/>
      <c r="I4" s="454"/>
      <c r="J4" s="454"/>
      <c r="K4" s="454"/>
      <c r="L4" s="454"/>
      <c r="M4" s="454"/>
      <c r="N4" s="454"/>
      <c r="O4" s="454"/>
      <c r="P4" s="454"/>
      <c r="Q4" s="454"/>
      <c r="R4" s="454"/>
      <c r="S4" s="454"/>
      <c r="T4" s="454"/>
      <c r="U4" s="454"/>
      <c r="V4" s="45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49" t="s">
        <v>257</v>
      </c>
      <c r="B5" s="449"/>
      <c r="C5" s="455" t="s">
        <v>29</v>
      </c>
      <c r="D5" s="455"/>
      <c r="E5" s="455"/>
      <c r="F5" s="455"/>
      <c r="G5" s="455"/>
      <c r="H5" s="455"/>
      <c r="I5" s="455"/>
      <c r="J5" s="455"/>
      <c r="K5" s="455"/>
      <c r="L5" s="455"/>
      <c r="M5" s="455"/>
      <c r="N5" s="455"/>
      <c r="O5" s="455"/>
      <c r="P5" s="455"/>
      <c r="Q5" s="455"/>
      <c r="R5" s="455"/>
      <c r="S5" s="455"/>
      <c r="T5" s="455"/>
      <c r="U5" s="455"/>
      <c r="V5" s="45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9" t="s">
        <v>258</v>
      </c>
      <c r="B6" s="449"/>
      <c r="C6" s="454" t="s">
        <v>470</v>
      </c>
      <c r="D6" s="454"/>
      <c r="E6" s="454"/>
      <c r="F6" s="454"/>
      <c r="G6" s="454"/>
      <c r="H6" s="454"/>
      <c r="I6" s="454"/>
      <c r="J6" s="454"/>
      <c r="K6" s="454"/>
      <c r="L6" s="454"/>
      <c r="M6" s="454"/>
      <c r="N6" s="454"/>
      <c r="O6" s="454"/>
      <c r="P6" s="454"/>
      <c r="Q6" s="454"/>
      <c r="R6" s="454"/>
      <c r="S6" s="454"/>
      <c r="T6" s="454"/>
      <c r="U6" s="454"/>
      <c r="V6" s="45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4" t="s">
        <v>260</v>
      </c>
      <c r="B7" s="514"/>
      <c r="C7" s="514"/>
      <c r="D7" s="515" t="s">
        <v>317</v>
      </c>
      <c r="E7" s="462"/>
      <c r="F7" s="462"/>
      <c r="G7" s="462"/>
      <c r="H7" s="462"/>
      <c r="I7" s="462"/>
      <c r="J7" s="462"/>
      <c r="K7" s="462"/>
      <c r="L7" s="462"/>
      <c r="M7" s="462"/>
      <c r="N7" s="462"/>
      <c r="O7" s="462"/>
      <c r="P7" s="462"/>
      <c r="Q7" s="462"/>
      <c r="R7" s="463"/>
      <c r="S7" s="128"/>
      <c r="T7" s="514" t="s">
        <v>318</v>
      </c>
      <c r="U7" s="514"/>
      <c r="V7" s="51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6" t="s">
        <v>265</v>
      </c>
      <c r="B8" s="517" t="s">
        <v>319</v>
      </c>
      <c r="C8" s="519" t="s">
        <v>261</v>
      </c>
      <c r="D8" s="521" t="s">
        <v>320</v>
      </c>
      <c r="E8" s="523" t="s">
        <v>230</v>
      </c>
      <c r="F8" s="524" t="s">
        <v>321</v>
      </c>
      <c r="G8" s="525"/>
      <c r="H8" s="525"/>
      <c r="I8" s="525"/>
      <c r="J8" s="525"/>
      <c r="K8" s="526"/>
      <c r="L8" s="524" t="s">
        <v>322</v>
      </c>
      <c r="M8" s="525"/>
      <c r="N8" s="525"/>
      <c r="O8" s="525"/>
      <c r="P8" s="525"/>
      <c r="Q8" s="525"/>
      <c r="R8" s="525"/>
      <c r="S8" s="526"/>
      <c r="T8" s="59"/>
      <c r="U8" s="60"/>
      <c r="V8" s="88" t="s">
        <v>323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50"/>
      <c r="B9" s="518"/>
      <c r="C9" s="520"/>
      <c r="D9" s="522"/>
      <c r="E9" s="438"/>
      <c r="F9" s="50" t="s">
        <v>232</v>
      </c>
      <c r="G9" s="50" t="s">
        <v>234</v>
      </c>
      <c r="H9" s="50" t="s">
        <v>494</v>
      </c>
      <c r="I9" s="50" t="s">
        <v>236</v>
      </c>
      <c r="J9" s="124" t="s">
        <v>324</v>
      </c>
      <c r="K9" s="50" t="s">
        <v>242</v>
      </c>
      <c r="L9" s="50" t="s">
        <v>325</v>
      </c>
      <c r="M9" s="121" t="s">
        <v>239</v>
      </c>
      <c r="N9" s="50" t="s">
        <v>326</v>
      </c>
      <c r="O9" s="50" t="s">
        <v>327</v>
      </c>
      <c r="P9" s="50" t="s">
        <v>328</v>
      </c>
      <c r="Q9" s="50" t="s">
        <v>329</v>
      </c>
      <c r="R9" s="124" t="s">
        <v>471</v>
      </c>
      <c r="S9" s="50" t="s">
        <v>330</v>
      </c>
      <c r="T9" s="53" t="s">
        <v>244</v>
      </c>
      <c r="U9" s="53" t="s">
        <v>246</v>
      </c>
      <c r="V9" s="54" t="s">
        <v>331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thickBot="1">
      <c r="A10" s="411">
        <f>'5- Identificación de Riesgos'!A10</f>
        <v>1</v>
      </c>
      <c r="B10" s="484" t="str">
        <f>'5- Identificación de Riesgos'!B10</f>
        <v xml:space="preserve">Ejecutar procesos de selección en los cuales los resultados  no estén acordes con los  requisitos y principios  establecidos </v>
      </c>
      <c r="C10" s="286" t="str">
        <f>'5- Identificación de Riesgos'!D10</f>
        <v>1. Inadecuada revisión, validación y diligenciamiento de la información relacionada con la hoja de vida de los concursantes</v>
      </c>
      <c r="D10" s="157">
        <v>1</v>
      </c>
      <c r="E10" s="164" t="s">
        <v>595</v>
      </c>
      <c r="F10" s="279" t="s">
        <v>332</v>
      </c>
      <c r="G10" s="279" t="s">
        <v>332</v>
      </c>
      <c r="H10" s="279" t="s">
        <v>332</v>
      </c>
      <c r="I10" s="279" t="s">
        <v>332</v>
      </c>
      <c r="J10" s="283">
        <f>COUNTIF(F10:I10,"SI")/4</f>
        <v>1</v>
      </c>
      <c r="K10" s="502">
        <f>AVERAGE(J10:J14)</f>
        <v>0.75</v>
      </c>
      <c r="L10" s="279" t="str">
        <f>'5- Identificación de Riesgos'!I10</f>
        <v>Afectación de reputación, imagen,  credibilidad, satisfacción de usuarios y PI</v>
      </c>
      <c r="M10" s="169"/>
      <c r="N10" s="279"/>
      <c r="O10" s="279"/>
      <c r="P10" s="279"/>
      <c r="Q10" s="279"/>
      <c r="R10" s="283">
        <f>SUM(COUNTIF(N10,"SI")*25%,COUNTIF(O10,"SI")*40%,COUNTIF(P10,"SI")*25%,COUNTIF(Q10,"SI")*10%)</f>
        <v>0</v>
      </c>
      <c r="S10" s="502">
        <f>AVERAGE(R10:R14)</f>
        <v>0</v>
      </c>
      <c r="T10" s="42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1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7" t="str">
        <f>CONCATENATE(VLOOKUP((LEFT(T10,LEN(T10)-4)&amp;LEFT(U10,LEN(U10)-4)),'9- Matriz de Calor '!$D$18:$E$42,2,0)," - ",RIGHT(T10,1)*RIGHT(U10,1))</f>
        <v>Moderado - 4</v>
      </c>
    </row>
    <row r="11" spans="1:278" ht="72" customHeight="1">
      <c r="A11" s="467"/>
      <c r="B11" s="485"/>
      <c r="C11" s="287" t="str">
        <f>'5- Identificación de Riesgos'!D11</f>
        <v xml:space="preserve">2. Falta de oportunidad en el suministro de información </v>
      </c>
      <c r="D11" s="158">
        <v>2</v>
      </c>
      <c r="E11" s="164" t="s">
        <v>567</v>
      </c>
      <c r="F11" s="275" t="s">
        <v>332</v>
      </c>
      <c r="G11" s="275" t="s">
        <v>332</v>
      </c>
      <c r="H11" s="275" t="s">
        <v>574</v>
      </c>
      <c r="I11" s="275" t="s">
        <v>332</v>
      </c>
      <c r="J11" s="281">
        <f t="shared" ref="J11:J19" si="0">COUNTIF(F11:I11,"SI")/4</f>
        <v>0.75</v>
      </c>
      <c r="K11" s="503"/>
      <c r="L11" s="275" t="str">
        <f>'5- Identificación de Riesgos'!I11</f>
        <v>Incumplimiento de las metas establecidas</v>
      </c>
      <c r="M11" s="165"/>
      <c r="N11" s="275"/>
      <c r="O11" s="275"/>
      <c r="P11" s="275"/>
      <c r="Q11" s="275"/>
      <c r="R11" s="281">
        <f t="shared" ref="R11:R19" si="1">SUM(COUNTIF(N11,"SI")*25%,COUNTIF(O11,"SI")*40%,COUNTIF(P11,"SI")*25%,COUNTIF(Q11,"SI")*10%)</f>
        <v>0</v>
      </c>
      <c r="S11" s="503"/>
      <c r="T11" s="430"/>
      <c r="U11" s="419"/>
      <c r="V11" s="431"/>
    </row>
    <row r="12" spans="1:278" ht="75">
      <c r="A12" s="467"/>
      <c r="B12" s="485"/>
      <c r="C12" s="287" t="str">
        <f>'5- Identificación de Riesgos'!D12</f>
        <v xml:space="preserve">3. Insuficiente planta de personal para adelantar los procesos y actividades relacionadas con los procesos de administración de la carrera judicial y/o alto volumen de carga laboral
</v>
      </c>
      <c r="D12" s="158">
        <v>3</v>
      </c>
      <c r="E12" s="165" t="s">
        <v>589</v>
      </c>
      <c r="F12" s="275" t="s">
        <v>332</v>
      </c>
      <c r="G12" s="275" t="s">
        <v>332</v>
      </c>
      <c r="H12" s="275" t="s">
        <v>332</v>
      </c>
      <c r="I12" s="275" t="s">
        <v>332</v>
      </c>
      <c r="J12" s="281">
        <f t="shared" si="0"/>
        <v>1</v>
      </c>
      <c r="K12" s="503"/>
      <c r="L12" s="275">
        <f>'5- Identificación de Riesgos'!I12</f>
        <v>0</v>
      </c>
      <c r="M12" s="165"/>
      <c r="N12" s="275"/>
      <c r="O12" s="275"/>
      <c r="P12" s="275"/>
      <c r="Q12" s="275"/>
      <c r="R12" s="281">
        <f t="shared" si="1"/>
        <v>0</v>
      </c>
      <c r="S12" s="503"/>
      <c r="T12" s="430"/>
      <c r="U12" s="419"/>
      <c r="V12" s="431"/>
    </row>
    <row r="13" spans="1:278" ht="59.25" customHeight="1" thickBot="1">
      <c r="A13" s="467"/>
      <c r="B13" s="485"/>
      <c r="C13" s="287" t="str">
        <f>'5- Identificación de Riesgos'!D13</f>
        <v>5, Fallas en los sistemas de información</v>
      </c>
      <c r="D13" s="158">
        <v>4</v>
      </c>
      <c r="E13" s="166" t="s">
        <v>575</v>
      </c>
      <c r="F13" s="275" t="s">
        <v>332</v>
      </c>
      <c r="G13" s="275" t="s">
        <v>332</v>
      </c>
      <c r="H13" s="275" t="s">
        <v>332</v>
      </c>
      <c r="I13" s="275" t="s">
        <v>332</v>
      </c>
      <c r="J13" s="281">
        <f t="shared" si="0"/>
        <v>1</v>
      </c>
      <c r="K13" s="503"/>
      <c r="L13" s="275">
        <f>'5- Identificación de Riesgos'!I13</f>
        <v>0</v>
      </c>
      <c r="M13" s="165"/>
      <c r="N13" s="275"/>
      <c r="O13" s="275"/>
      <c r="P13" s="275"/>
      <c r="Q13" s="275"/>
      <c r="R13" s="281">
        <f t="shared" si="1"/>
        <v>0</v>
      </c>
      <c r="S13" s="503"/>
      <c r="T13" s="430"/>
      <c r="U13" s="419"/>
      <c r="V13" s="431"/>
    </row>
    <row r="14" spans="1:278" ht="59.25" customHeight="1" thickBot="1">
      <c r="A14" s="467"/>
      <c r="B14" s="485"/>
      <c r="C14" s="288"/>
      <c r="D14" s="160"/>
      <c r="E14" s="166"/>
      <c r="F14" s="276"/>
      <c r="G14" s="276"/>
      <c r="H14" s="276"/>
      <c r="I14" s="276"/>
      <c r="J14" s="282">
        <f t="shared" si="0"/>
        <v>0</v>
      </c>
      <c r="K14" s="504"/>
      <c r="L14" s="276">
        <f>'5- Identificación de Riesgos'!I14</f>
        <v>0</v>
      </c>
      <c r="M14" s="166"/>
      <c r="N14" s="276"/>
      <c r="O14" s="276"/>
      <c r="P14" s="276"/>
      <c r="Q14" s="276"/>
      <c r="R14" s="282">
        <f t="shared" si="1"/>
        <v>0</v>
      </c>
      <c r="S14" s="504"/>
      <c r="T14" s="426"/>
      <c r="U14" s="416"/>
      <c r="V14" s="428"/>
    </row>
    <row r="15" spans="1:278" ht="57.75" customHeight="1">
      <c r="A15" s="411">
        <f>'5- Identificación de Riesgos'!A15</f>
        <v>2</v>
      </c>
      <c r="B15" s="484" t="str">
        <f>'5- Identificación de Riesgos'!B15</f>
        <v xml:space="preserve">Gestionar  traslados de personal que no se ajusten a las condiciones requeridas  </v>
      </c>
      <c r="C15" s="286" t="str">
        <f>'5- Identificación de Riesgos'!D15</f>
        <v>1. Información imprecisa presentada por los nominadores y / o Dirección Seccional</v>
      </c>
      <c r="D15" s="157">
        <v>1</v>
      </c>
      <c r="E15" s="164" t="s">
        <v>576</v>
      </c>
      <c r="F15" s="279" t="s">
        <v>332</v>
      </c>
      <c r="G15" s="279" t="s">
        <v>332</v>
      </c>
      <c r="H15" s="279" t="s">
        <v>332</v>
      </c>
      <c r="I15" s="279" t="s">
        <v>332</v>
      </c>
      <c r="J15" s="283">
        <f t="shared" si="0"/>
        <v>1</v>
      </c>
      <c r="K15" s="502">
        <f>AVERAGE(J15:J19)</f>
        <v>0.9</v>
      </c>
      <c r="L15" s="279" t="str">
        <f>'5- Identificación de Riesgos'!I15</f>
        <v>Afectación de reputación, imagen,  credibilidad, satisfacción de usuarios y PI</v>
      </c>
      <c r="M15" s="169"/>
      <c r="N15" s="279"/>
      <c r="O15" s="279"/>
      <c r="P15" s="279"/>
      <c r="Q15" s="279"/>
      <c r="R15" s="283">
        <f t="shared" si="1"/>
        <v>0</v>
      </c>
      <c r="S15" s="502">
        <f>AVERAGE(R15:R19)</f>
        <v>0</v>
      </c>
      <c r="T15" s="425"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Baja - 2</v>
      </c>
      <c r="U15" s="415"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27" t="str">
        <f>CONCATENATE(VLOOKUP((LEFT(T15,LEN(T15)-4)&amp;LEFT(U15,LEN(U15)-4)),'9- Matriz de Calor '!$D$18:$E$42,2,0)," - ",RIGHT(T15,1)*RIGHT(U15,1))</f>
        <v>Bajo - 2</v>
      </c>
    </row>
    <row r="16" spans="1:278" ht="57.75" customHeight="1">
      <c r="A16" s="467"/>
      <c r="B16" s="485"/>
      <c r="C16" s="287" t="str">
        <f>'5- Identificación de Riesgos'!D16</f>
        <v>2. Insuficiente planta de personal para adelantar los procesos y actividades relacionadas con los procesos de administración de la carrera judicial.</v>
      </c>
      <c r="D16" s="158">
        <v>2</v>
      </c>
      <c r="E16" s="165" t="s">
        <v>589</v>
      </c>
      <c r="F16" s="275" t="s">
        <v>332</v>
      </c>
      <c r="G16" s="275" t="s">
        <v>332</v>
      </c>
      <c r="H16" s="275" t="s">
        <v>332</v>
      </c>
      <c r="I16" s="275" t="s">
        <v>332</v>
      </c>
      <c r="J16" s="281">
        <f t="shared" si="0"/>
        <v>1</v>
      </c>
      <c r="K16" s="503"/>
      <c r="L16" s="275" t="str">
        <f>'5- Identificación de Riesgos'!I16</f>
        <v>Incumplimiento de las metas establecidas</v>
      </c>
      <c r="M16" s="165"/>
      <c r="N16" s="275"/>
      <c r="O16" s="275"/>
      <c r="P16" s="275"/>
      <c r="Q16" s="275"/>
      <c r="R16" s="281">
        <f t="shared" si="1"/>
        <v>0</v>
      </c>
      <c r="S16" s="503"/>
      <c r="T16" s="430"/>
      <c r="U16" s="419"/>
      <c r="V16" s="431"/>
    </row>
    <row r="17" spans="1:22" ht="114" customHeight="1">
      <c r="A17" s="467"/>
      <c r="B17" s="485"/>
      <c r="C17" s="287" t="str">
        <f>'5- Identificación de Riesgos'!D17</f>
        <v>3. Desconocimiento del procedimiento de traslados</v>
      </c>
      <c r="D17" s="158">
        <v>3</v>
      </c>
      <c r="E17" s="165" t="s">
        <v>577</v>
      </c>
      <c r="F17" s="275" t="s">
        <v>332</v>
      </c>
      <c r="G17" s="275" t="s">
        <v>332</v>
      </c>
      <c r="H17" s="275" t="s">
        <v>574</v>
      </c>
      <c r="I17" s="275" t="s">
        <v>332</v>
      </c>
      <c r="J17" s="281">
        <f t="shared" si="0"/>
        <v>0.75</v>
      </c>
      <c r="K17" s="503"/>
      <c r="L17" s="275">
        <f>'5- Identificación de Riesgos'!I17</f>
        <v>0</v>
      </c>
      <c r="M17" s="167"/>
      <c r="N17" s="275"/>
      <c r="O17" s="275"/>
      <c r="P17" s="275"/>
      <c r="Q17" s="275"/>
      <c r="R17" s="281">
        <f t="shared" si="1"/>
        <v>0</v>
      </c>
      <c r="S17" s="503"/>
      <c r="T17" s="430"/>
      <c r="U17" s="419"/>
      <c r="V17" s="431"/>
    </row>
    <row r="18" spans="1:22" ht="57.75" customHeight="1">
      <c r="A18" s="467"/>
      <c r="B18" s="485"/>
      <c r="C18" s="287" t="str">
        <f>'5- Identificación de Riesgos'!D18</f>
        <v>4. Carencia de una herramienta o mecanismo de seguimiento y control adecuado para minimizar el error</v>
      </c>
      <c r="D18" s="158">
        <v>4</v>
      </c>
      <c r="E18" s="165" t="s">
        <v>596</v>
      </c>
      <c r="F18" s="275" t="s">
        <v>574</v>
      </c>
      <c r="G18" s="275" t="s">
        <v>332</v>
      </c>
      <c r="H18" s="275" t="s">
        <v>332</v>
      </c>
      <c r="I18" s="275" t="s">
        <v>332</v>
      </c>
      <c r="J18" s="281">
        <f t="shared" si="0"/>
        <v>0.75</v>
      </c>
      <c r="K18" s="503"/>
      <c r="L18" s="275">
        <f>'5- Identificación de Riesgos'!I18</f>
        <v>0</v>
      </c>
      <c r="M18" s="167"/>
      <c r="N18" s="275"/>
      <c r="O18" s="275"/>
      <c r="P18" s="275"/>
      <c r="Q18" s="275"/>
      <c r="R18" s="281">
        <f t="shared" si="1"/>
        <v>0</v>
      </c>
      <c r="S18" s="503"/>
      <c r="T18" s="430"/>
      <c r="U18" s="419"/>
      <c r="V18" s="431"/>
    </row>
    <row r="19" spans="1:22" ht="66" customHeight="1" thickBot="1">
      <c r="A19" s="467"/>
      <c r="B19" s="485"/>
      <c r="C19" s="288" t="str">
        <f>'5- Identificación de Riesgos'!D19</f>
        <v>5. Incremento de solicitudes vía correo electrónico como principal canal de comunicación conocido por los usuarios.</v>
      </c>
      <c r="D19" s="160">
        <v>5</v>
      </c>
      <c r="E19" s="289" t="s">
        <v>602</v>
      </c>
      <c r="F19" s="276" t="s">
        <v>332</v>
      </c>
      <c r="G19" s="276" t="s">
        <v>332</v>
      </c>
      <c r="H19" s="276" t="s">
        <v>332</v>
      </c>
      <c r="I19" s="276" t="s">
        <v>332</v>
      </c>
      <c r="J19" s="282">
        <f t="shared" si="0"/>
        <v>1</v>
      </c>
      <c r="K19" s="504"/>
      <c r="L19" s="276">
        <f>'5- Identificación de Riesgos'!I19</f>
        <v>0</v>
      </c>
      <c r="M19" s="168" t="s">
        <v>568</v>
      </c>
      <c r="N19" s="276"/>
      <c r="O19" s="276"/>
      <c r="P19" s="276"/>
      <c r="Q19" s="276"/>
      <c r="R19" s="282">
        <f t="shared" si="1"/>
        <v>0</v>
      </c>
      <c r="S19" s="504"/>
      <c r="T19" s="426"/>
      <c r="U19" s="416"/>
      <c r="V19" s="428"/>
    </row>
    <row r="20" spans="1:22" ht="84.75" customHeight="1">
      <c r="A20" s="486">
        <f>'5- Identificación de Riesgos'!A20</f>
        <v>3</v>
      </c>
      <c r="B20" s="484" t="str">
        <f>'5- Identificación de Riesgos'!B20</f>
        <v xml:space="preserve">Imposibilidad de consolidar la cobertura de la carrera Judicial </v>
      </c>
      <c r="C20" s="286" t="str">
        <f>'5- Identificación de Riesgos'!D20</f>
        <v xml:space="preserve">1. Falta de oportunidad u omisión por parte de los nominadores para reportar las vacantes dentro de los términos establecidos en la Ley. </v>
      </c>
      <c r="D20" s="157">
        <v>1</v>
      </c>
      <c r="E20" s="164" t="s">
        <v>578</v>
      </c>
      <c r="F20" s="279" t="s">
        <v>332</v>
      </c>
      <c r="G20" s="279" t="s">
        <v>332</v>
      </c>
      <c r="H20" s="279" t="s">
        <v>332</v>
      </c>
      <c r="I20" s="279" t="s">
        <v>332</v>
      </c>
      <c r="J20" s="283">
        <f t="shared" ref="J20:J40" si="2">COUNTIF(F20:I20,"SI")/4</f>
        <v>1</v>
      </c>
      <c r="K20" s="487">
        <f>AVERAGE(J20:J23)</f>
        <v>1</v>
      </c>
      <c r="L20" s="279" t="str">
        <f>'5- Identificación de Riesgos'!I20</f>
        <v>Afectación de reputacion,imagén,  credibilidad, satisfacción de usuarios y PI</v>
      </c>
      <c r="M20" s="169"/>
      <c r="N20" s="279"/>
      <c r="O20" s="279"/>
      <c r="P20" s="279"/>
      <c r="Q20" s="279"/>
      <c r="R20" s="283">
        <f t="shared" ref="R20:R40" si="3">SUM(COUNTIF(N20,"SI")*25%,COUNTIF(O20,"SI")*40%,COUNTIF(P20,"SI")*25%,COUNTIF(Q20,"SI")*10%)</f>
        <v>0</v>
      </c>
      <c r="S20" s="487">
        <f>AVERAGE(R20:R23)</f>
        <v>0</v>
      </c>
      <c r="T20" s="49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9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90" t="str">
        <f>CONCATENATE(VLOOKUP((LEFT(T20,LEN(T20)-4)&amp;LEFT(U20,LEN(U20)-4)),'9- Matriz de Calor '!$D$18:$E$42,2,0)," - ",RIGHT(T20,1)*RIGHT(U20,1))</f>
        <v>Bajo - 2</v>
      </c>
    </row>
    <row r="21" spans="1:22" ht="94.5" customHeight="1">
      <c r="A21" s="442"/>
      <c r="B21" s="485"/>
      <c r="C21" s="287" t="str">
        <f>'5- Identificación de Riesgos'!D21</f>
        <v>2. Demora en el trámite de agotamiento de las listas de elegibles formuladas para proveer las vacantes de los empleados.</v>
      </c>
      <c r="D21" s="158">
        <v>2</v>
      </c>
      <c r="E21" s="165" t="s">
        <v>579</v>
      </c>
      <c r="F21" s="275" t="s">
        <v>332</v>
      </c>
      <c r="G21" s="275" t="s">
        <v>332</v>
      </c>
      <c r="H21" s="275" t="s">
        <v>332</v>
      </c>
      <c r="I21" s="275" t="s">
        <v>332</v>
      </c>
      <c r="J21" s="281">
        <f t="shared" si="2"/>
        <v>1</v>
      </c>
      <c r="K21" s="488"/>
      <c r="L21" s="275" t="str">
        <f>'5- Identificación de Riesgos'!I21</f>
        <v>Incumplimiento de las metas establecidas</v>
      </c>
      <c r="M21" s="167"/>
      <c r="N21" s="275"/>
      <c r="O21" s="275"/>
      <c r="P21" s="275"/>
      <c r="Q21" s="275"/>
      <c r="R21" s="281">
        <f t="shared" si="3"/>
        <v>0</v>
      </c>
      <c r="S21" s="488"/>
      <c r="T21" s="497"/>
      <c r="U21" s="494"/>
      <c r="V21" s="491"/>
    </row>
    <row r="22" spans="1:22" ht="96.75" customHeight="1">
      <c r="A22" s="442"/>
      <c r="B22" s="485"/>
      <c r="C22" s="287" t="str">
        <f>'5- Identificación de Riesgos'!D22</f>
        <v>3. Abstención de integrantes de registros de elegibles para optar por sedes vacantes en cargos de carrera que presentan problemas de seguridad, de orden público o que no son de interés de los concursantes, generalmente por su ubicación geográfica</v>
      </c>
      <c r="D22" s="158">
        <v>3</v>
      </c>
      <c r="E22" s="165" t="s">
        <v>580</v>
      </c>
      <c r="F22" s="275" t="s">
        <v>332</v>
      </c>
      <c r="G22" s="275" t="s">
        <v>332</v>
      </c>
      <c r="H22" s="275" t="s">
        <v>332</v>
      </c>
      <c r="I22" s="275" t="s">
        <v>332</v>
      </c>
      <c r="J22" s="281">
        <f t="shared" si="2"/>
        <v>1</v>
      </c>
      <c r="K22" s="488"/>
      <c r="L22" s="275">
        <f>'5- Identificación de Riesgos'!I22</f>
        <v>0</v>
      </c>
      <c r="M22" s="167"/>
      <c r="N22" s="275"/>
      <c r="O22" s="275"/>
      <c r="P22" s="275"/>
      <c r="Q22" s="275"/>
      <c r="R22" s="281">
        <f t="shared" si="3"/>
        <v>0</v>
      </c>
      <c r="S22" s="488"/>
      <c r="T22" s="497"/>
      <c r="U22" s="494"/>
      <c r="V22" s="491"/>
    </row>
    <row r="23" spans="1:22" ht="84.75" customHeight="1" thickBot="1">
      <c r="A23" s="442"/>
      <c r="B23" s="485"/>
      <c r="C23" s="288" t="str">
        <f>'5- Identificación de Riesgos'!D23</f>
        <v xml:space="preserve">4. Declinación de nombramientos de los integrantes de las listas de candidatos o de elegibles. </v>
      </c>
      <c r="D23" s="160">
        <v>4</v>
      </c>
      <c r="E23" s="166" t="s">
        <v>581</v>
      </c>
      <c r="F23" s="276" t="s">
        <v>332</v>
      </c>
      <c r="G23" s="276" t="s">
        <v>332</v>
      </c>
      <c r="H23" s="276" t="s">
        <v>332</v>
      </c>
      <c r="I23" s="276" t="s">
        <v>332</v>
      </c>
      <c r="J23" s="282">
        <f t="shared" si="2"/>
        <v>1</v>
      </c>
      <c r="K23" s="489"/>
      <c r="L23" s="276">
        <f>'5- Identificación de Riesgos'!I23</f>
        <v>0</v>
      </c>
      <c r="M23" s="168"/>
      <c r="N23" s="276"/>
      <c r="O23" s="276"/>
      <c r="P23" s="276"/>
      <c r="Q23" s="276"/>
      <c r="R23" s="282">
        <f t="shared" si="3"/>
        <v>0</v>
      </c>
      <c r="S23" s="489"/>
      <c r="T23" s="498"/>
      <c r="U23" s="495"/>
      <c r="V23" s="492"/>
    </row>
    <row r="24" spans="1:22" ht="83.25" customHeight="1">
      <c r="A24" s="411">
        <f>'5- Identificación de Riesgos'!A24</f>
        <v>4</v>
      </c>
      <c r="B24" s="484" t="str">
        <f>'5- Identificación de Riesgos'!B24</f>
        <v>Inexactitud en la Calificación de Servicios de Funcionarios</v>
      </c>
      <c r="C24" s="286" t="str">
        <f>'5- Identificación de Riesgos'!D24</f>
        <v>1. Inadecuada revisión, validación y diligenciamiento de los formularios sobre estadísticas judiciales (movimiento y trámite de procesos).</v>
      </c>
      <c r="D24" s="157">
        <v>1</v>
      </c>
      <c r="E24" s="164" t="s">
        <v>582</v>
      </c>
      <c r="F24" s="279" t="s">
        <v>332</v>
      </c>
      <c r="G24" s="279" t="s">
        <v>332</v>
      </c>
      <c r="H24" s="279" t="s">
        <v>332</v>
      </c>
      <c r="I24" s="279" t="s">
        <v>332</v>
      </c>
      <c r="J24" s="283">
        <f t="shared" si="2"/>
        <v>1</v>
      </c>
      <c r="K24" s="502">
        <f>AVERAGE(J24:J29)</f>
        <v>0.79166666666666663</v>
      </c>
      <c r="L24" s="279" t="str">
        <f>'5- Identificación de Riesgos'!I24</f>
        <v>Afectación de reputacion,imagén,  credibilidad, satisfacción de usuarios y PI</v>
      </c>
      <c r="M24" s="169"/>
      <c r="N24" s="279"/>
      <c r="O24" s="279"/>
      <c r="P24" s="279"/>
      <c r="Q24" s="279"/>
      <c r="R24" s="283">
        <f t="shared" si="3"/>
        <v>0</v>
      </c>
      <c r="S24" s="502">
        <f>AVERAGE(R24:R29)</f>
        <v>0</v>
      </c>
      <c r="T24" s="425" t="str">
        <f>CONCATENATE(INDEX('8- Políticas de Administración '!$B$6:$F$10,MATCH(ROUND(IF((RIGHT('5- Identificación de Riesgos'!H24,1)-'6- Valoración Controles'!K24)&lt;1,1,(RIGHT('5- Identificación de Riesgos'!H35,1)-'6- Valoración Controles'!K24)),0),'8- Políticas de Administración '!$F$6:$F$10,0),1)," - ",ROUND(IF((RIGHT('5- Identificación de Riesgos'!H35,1)-'6- Valoración Controles'!K24)&lt;1,1,(RIGHT('5- Identificación de Riesgos'!H35,1)-'6- Valoración Controles'!K24)),0))</f>
        <v>Muy Baja - 1</v>
      </c>
      <c r="U24" s="415" t="str">
        <f>CONCATENATE(INDEX('8- Políticas de Administración '!$B$17:$F$21,MATCH(ROUND(IF((RIGHT('5- Identificación de Riesgos'!M35,1)-'6- Valoración Controles'!S24)&lt;1,1,(RIGHT('5- Identificación de Riesgos'!M24,1)-'6- Valoración Controles'!S24)),0),'8- Políticas de Administración '!$F$17:$F$21,0),1)," - ",ROUND(IF((RIGHT('5- Identificación de Riesgos'!M35,1)-'6- Valoración Controles'!S24)&lt;1,1,(RIGHT('5- Identificación de Riesgos'!M35,1)-'6- Valoración Controles'!S24)),0))</f>
        <v>Moderado - 2</v>
      </c>
      <c r="V24" s="427" t="str">
        <f>CONCATENATE(VLOOKUP((LEFT(T24,LEN(T24)-4)&amp;LEFT(U24,LEN(U24)-4)),'9- Matriz de Calor '!$D$18:$E$42,2,0)," - ",RIGHT(T24,1)*RIGHT(U24,1))</f>
        <v>Moderado - 2</v>
      </c>
    </row>
    <row r="25" spans="1:22" ht="83.25" customHeight="1" thickBot="1">
      <c r="A25" s="467"/>
      <c r="B25" s="485"/>
      <c r="C25" s="287" t="str">
        <f>'5- Identificación de Riesgos'!D25</f>
        <v>2. Errores en el diligenciamiento de los formularios del factor calidad</v>
      </c>
      <c r="D25" s="165">
        <v>2</v>
      </c>
      <c r="E25" s="290" t="s">
        <v>583</v>
      </c>
      <c r="F25" s="275" t="s">
        <v>332</v>
      </c>
      <c r="G25" s="275" t="s">
        <v>332</v>
      </c>
      <c r="H25" s="275" t="s">
        <v>574</v>
      </c>
      <c r="I25" s="275" t="s">
        <v>332</v>
      </c>
      <c r="J25" s="281">
        <f t="shared" si="2"/>
        <v>0.75</v>
      </c>
      <c r="K25" s="503"/>
      <c r="L25" s="275" t="str">
        <f>'5- Identificación de Riesgos'!I25</f>
        <v>Incumplimiento de las metas establecidas</v>
      </c>
      <c r="M25" s="167"/>
      <c r="N25" s="275"/>
      <c r="O25" s="275"/>
      <c r="P25" s="275"/>
      <c r="Q25" s="275"/>
      <c r="R25" s="281">
        <f t="shared" si="3"/>
        <v>0</v>
      </c>
      <c r="S25" s="503"/>
      <c r="T25" s="430"/>
      <c r="U25" s="419"/>
      <c r="V25" s="431"/>
    </row>
    <row r="26" spans="1:22" ht="60">
      <c r="A26" s="467"/>
      <c r="B26" s="485"/>
      <c r="C26" s="287" t="str">
        <f>'5- Identificación de Riesgos'!D26</f>
        <v xml:space="preserve">3. Insuficiente planta de personal para adelantar los procesos y actividades relacionadas con los procesos de administración de la carrera judicial
</v>
      </c>
      <c r="D26" s="158">
        <v>3</v>
      </c>
      <c r="E26" s="165" t="s">
        <v>589</v>
      </c>
      <c r="F26" s="275" t="s">
        <v>332</v>
      </c>
      <c r="G26" s="275" t="s">
        <v>332</v>
      </c>
      <c r="H26" s="275" t="s">
        <v>332</v>
      </c>
      <c r="I26" s="275" t="s">
        <v>332</v>
      </c>
      <c r="J26" s="281">
        <f t="shared" si="2"/>
        <v>1</v>
      </c>
      <c r="K26" s="503"/>
      <c r="L26" s="275">
        <f>'5- Identificación de Riesgos'!I26</f>
        <v>0</v>
      </c>
      <c r="M26" s="169"/>
      <c r="N26" s="275"/>
      <c r="O26" s="275"/>
      <c r="P26" s="275"/>
      <c r="Q26" s="275"/>
      <c r="R26" s="281">
        <f t="shared" si="3"/>
        <v>0</v>
      </c>
      <c r="S26" s="503"/>
      <c r="T26" s="430"/>
      <c r="U26" s="419"/>
      <c r="V26" s="431"/>
    </row>
    <row r="27" spans="1:22" ht="86.25" customHeight="1">
      <c r="A27" s="467"/>
      <c r="B27" s="485"/>
      <c r="C27" s="287" t="str">
        <f>'5- Identificación de Riesgos'!D27</f>
        <v>3. Desconocimiento del procedimiento de calificación de servicios.</v>
      </c>
      <c r="D27" s="158">
        <v>4</v>
      </c>
      <c r="E27" s="165" t="s">
        <v>571</v>
      </c>
      <c r="F27" s="275" t="s">
        <v>332</v>
      </c>
      <c r="G27" s="275" t="s">
        <v>332</v>
      </c>
      <c r="H27" s="275" t="s">
        <v>574</v>
      </c>
      <c r="I27" s="275" t="s">
        <v>332</v>
      </c>
      <c r="J27" s="281">
        <f t="shared" si="2"/>
        <v>0.75</v>
      </c>
      <c r="K27" s="503"/>
      <c r="L27" s="275">
        <f>'5- Identificación de Riesgos'!I27</f>
        <v>0</v>
      </c>
      <c r="M27" s="167"/>
      <c r="N27" s="275"/>
      <c r="O27" s="275"/>
      <c r="P27" s="275"/>
      <c r="Q27" s="275"/>
      <c r="R27" s="281">
        <f t="shared" si="3"/>
        <v>0</v>
      </c>
      <c r="S27" s="503"/>
      <c r="T27" s="430"/>
      <c r="U27" s="419"/>
      <c r="V27" s="431"/>
    </row>
    <row r="28" spans="1:22" ht="51">
      <c r="A28" s="467"/>
      <c r="B28" s="485"/>
      <c r="C28" s="287" t="str">
        <f>'5- Identificación de Riesgos'!D28</f>
        <v>5. Inexistencia de un sistema que consolide los puntajes del factor eficiencia o rendimiento de manera correcta</v>
      </c>
      <c r="D28" s="158">
        <v>5</v>
      </c>
      <c r="E28" s="249" t="s">
        <v>584</v>
      </c>
      <c r="F28" s="275" t="s">
        <v>332</v>
      </c>
      <c r="G28" s="275" t="s">
        <v>332</v>
      </c>
      <c r="H28" s="275" t="s">
        <v>574</v>
      </c>
      <c r="I28" s="275" t="s">
        <v>332</v>
      </c>
      <c r="J28" s="281">
        <f t="shared" si="2"/>
        <v>0.75</v>
      </c>
      <c r="K28" s="503"/>
      <c r="L28" s="275">
        <f>'5- Identificación de Riesgos'!I28</f>
        <v>0</v>
      </c>
      <c r="M28" s="167"/>
      <c r="N28" s="275"/>
      <c r="O28" s="275"/>
      <c r="P28" s="275"/>
      <c r="Q28" s="275"/>
      <c r="R28" s="281">
        <f t="shared" si="3"/>
        <v>0</v>
      </c>
      <c r="S28" s="503"/>
      <c r="T28" s="430"/>
      <c r="U28" s="419"/>
      <c r="V28" s="431"/>
    </row>
    <row r="29" spans="1:22" ht="84" customHeight="1" thickBot="1">
      <c r="A29" s="467"/>
      <c r="B29" s="485"/>
      <c r="C29" s="288" t="str">
        <f>'5- Identificación de Riesgos'!D29</f>
        <v>6. Inexistencia de un manual que contenga las fórmulas utilizadas por el nivel central para determinar los puntajes del factor eficiencia o rendimiento</v>
      </c>
      <c r="D29" s="160">
        <v>6</v>
      </c>
      <c r="E29" s="289" t="s">
        <v>585</v>
      </c>
      <c r="F29" s="276" t="s">
        <v>574</v>
      </c>
      <c r="G29" s="276" t="s">
        <v>332</v>
      </c>
      <c r="H29" s="276" t="s">
        <v>574</v>
      </c>
      <c r="I29" s="276" t="s">
        <v>332</v>
      </c>
      <c r="J29" s="282">
        <f t="shared" si="2"/>
        <v>0.5</v>
      </c>
      <c r="K29" s="504"/>
      <c r="L29" s="276">
        <f>'5- Identificación de Riesgos'!I29</f>
        <v>0</v>
      </c>
      <c r="M29" s="168"/>
      <c r="N29" s="276"/>
      <c r="O29" s="276"/>
      <c r="P29" s="276"/>
      <c r="Q29" s="276"/>
      <c r="R29" s="282">
        <f t="shared" si="3"/>
        <v>0</v>
      </c>
      <c r="S29" s="504"/>
      <c r="T29" s="426"/>
      <c r="U29" s="416"/>
      <c r="V29" s="428"/>
    </row>
    <row r="30" spans="1:22" ht="95.25" customHeight="1">
      <c r="A30" s="527">
        <f>'5- Identificación de Riesgos'!A30</f>
        <v>5</v>
      </c>
      <c r="B30" s="529" t="str">
        <f>'5- Identificación de Riesgos'!B30</f>
        <v xml:space="preserve">Incumplimiento del término para la consolidación de la calificación integral de funcionarios </v>
      </c>
      <c r="C30" s="286" t="str">
        <f>'5- Identificación de Riesgos'!D30</f>
        <v>1. Demora de los superiores funcionales para emitir la evaluación del factor calidad una vez realizado el sorteo de procesos por parte del Consejo Seccional para completar el mínimo de formularios.</v>
      </c>
      <c r="D30" s="157">
        <v>1</v>
      </c>
      <c r="E30" s="285" t="s">
        <v>586</v>
      </c>
      <c r="F30" s="279" t="s">
        <v>332</v>
      </c>
      <c r="G30" s="279" t="s">
        <v>332</v>
      </c>
      <c r="H30" s="279" t="s">
        <v>332</v>
      </c>
      <c r="I30" s="279" t="s">
        <v>332</v>
      </c>
      <c r="J30" s="283">
        <f t="shared" si="2"/>
        <v>1</v>
      </c>
      <c r="K30" s="487">
        <f>AVERAGE(J30:J34)</f>
        <v>0.7</v>
      </c>
      <c r="L30" s="279" t="str">
        <f>'5- Identificación de Riesgos'!I30</f>
        <v>Afectación de reputacion,imagén,  credibilidad, satisfacción de usuarios y PI</v>
      </c>
      <c r="M30" s="169" t="s">
        <v>608</v>
      </c>
      <c r="N30" s="279"/>
      <c r="O30" s="279"/>
      <c r="P30" s="279"/>
      <c r="Q30" s="279"/>
      <c r="R30" s="283">
        <f t="shared" si="3"/>
        <v>0</v>
      </c>
      <c r="S30" s="487">
        <f>AVERAGE(R30:R34)</f>
        <v>0</v>
      </c>
      <c r="T30" s="496" t="str">
        <f>CONCATENATE(INDEX('8- Políticas de Administración '!$B$6:$F$10,MATCH(ROUND(IF((RIGHT('5- Identificación de Riesgos'!H30,1)-'6- Valoración Controles'!K30)&lt;1,1,(RIGHT('5- Identificación de Riesgos'!H41,1)-'6- Valoración Controles'!K30)),0),'8- Políticas de Administración '!$F$6:$F$10,0),1)," - ",ROUND(IF((RIGHT('5- Identificación de Riesgos'!H41,1)-'6- Valoración Controles'!K30)&lt;1,1,(RIGHT('5- Identificación de Riesgos'!H41,1)-'6- Valoración Controles'!K30)),0))</f>
        <v>Alta - 4</v>
      </c>
      <c r="U30" s="415" t="s">
        <v>553</v>
      </c>
      <c r="V30" s="427" t="str">
        <f>CONCATENATE(VLOOKUP((LEFT(T30,LEN(T30)-4)&amp;LEFT(U30,LEN(U30)-4)),'9- Matriz de Calor '!$D$18:$E$42,2,0)," - ",RIGHT(T30,1)*RIGHT(U30,1))</f>
        <v>Moderado - 4</v>
      </c>
    </row>
    <row r="31" spans="1:22" ht="60.75" customHeight="1">
      <c r="A31" s="528"/>
      <c r="B31" s="530"/>
      <c r="C31" s="287" t="str">
        <f>'5- Identificación de Riesgos'!D31</f>
        <v>2. Los superiores calificadores incurren en errores en el diligenciamiento de los formularios, lo cual implica devolverlos para su corrección</v>
      </c>
      <c r="D31" s="158">
        <v>2</v>
      </c>
      <c r="E31" s="249" t="s">
        <v>587</v>
      </c>
      <c r="F31" s="275" t="s">
        <v>574</v>
      </c>
      <c r="G31" s="275" t="s">
        <v>332</v>
      </c>
      <c r="H31" s="275" t="s">
        <v>574</v>
      </c>
      <c r="I31" s="275" t="s">
        <v>332</v>
      </c>
      <c r="J31" s="281">
        <f t="shared" si="2"/>
        <v>0.5</v>
      </c>
      <c r="K31" s="488"/>
      <c r="L31" s="275"/>
      <c r="M31" s="167"/>
      <c r="N31" s="275"/>
      <c r="O31" s="275"/>
      <c r="P31" s="275"/>
      <c r="Q31" s="275"/>
      <c r="R31" s="281">
        <f t="shared" si="3"/>
        <v>0</v>
      </c>
      <c r="S31" s="488"/>
      <c r="T31" s="497"/>
      <c r="U31" s="419"/>
      <c r="V31" s="431"/>
    </row>
    <row r="32" spans="1:22" ht="73.5" customHeight="1">
      <c r="A32" s="528"/>
      <c r="B32" s="530"/>
      <c r="C32" s="287" t="str">
        <f>'5- Identificación de Riesgos'!D32</f>
        <v>3. No contar con un sistema para consolidar, de manera ágil y efectiva, la información estadística y el puntaje del factor eficiencia o rendimiento</v>
      </c>
      <c r="D32" s="158">
        <v>3</v>
      </c>
      <c r="E32" s="249" t="s">
        <v>597</v>
      </c>
      <c r="F32" s="275" t="s">
        <v>574</v>
      </c>
      <c r="G32" s="275" t="s">
        <v>332</v>
      </c>
      <c r="H32" s="275" t="s">
        <v>574</v>
      </c>
      <c r="I32" s="275" t="s">
        <v>332</v>
      </c>
      <c r="J32" s="281">
        <f t="shared" si="2"/>
        <v>0.5</v>
      </c>
      <c r="K32" s="488"/>
      <c r="L32" s="275"/>
      <c r="M32" s="167"/>
      <c r="N32" s="275"/>
      <c r="O32" s="275"/>
      <c r="P32" s="275"/>
      <c r="Q32" s="275"/>
      <c r="R32" s="281">
        <f t="shared" si="3"/>
        <v>0</v>
      </c>
      <c r="S32" s="488"/>
      <c r="T32" s="497"/>
      <c r="U32" s="419"/>
      <c r="V32" s="431"/>
    </row>
    <row r="33" spans="1:22" ht="51">
      <c r="A33" s="528"/>
      <c r="B33" s="530"/>
      <c r="C33" s="287" t="str">
        <f>'5- Identificación de Riesgos'!D33</f>
        <v>4. Demora de los funcionarios calificables para reportar la información estadística trimestral</v>
      </c>
      <c r="D33" s="158">
        <v>4</v>
      </c>
      <c r="E33" s="165" t="s">
        <v>588</v>
      </c>
      <c r="F33" s="275" t="s">
        <v>332</v>
      </c>
      <c r="G33" s="275" t="s">
        <v>332</v>
      </c>
      <c r="H33" s="275" t="s">
        <v>332</v>
      </c>
      <c r="I33" s="275" t="s">
        <v>332</v>
      </c>
      <c r="J33" s="281">
        <f t="shared" si="2"/>
        <v>1</v>
      </c>
      <c r="K33" s="488"/>
      <c r="L33" s="275"/>
      <c r="M33" s="167"/>
      <c r="N33" s="275"/>
      <c r="O33" s="275"/>
      <c r="P33" s="275"/>
      <c r="Q33" s="275"/>
      <c r="R33" s="281">
        <f t="shared" si="3"/>
        <v>0</v>
      </c>
      <c r="S33" s="488"/>
      <c r="T33" s="497"/>
      <c r="U33" s="419"/>
      <c r="V33" s="431"/>
    </row>
    <row r="34" spans="1:22" ht="67.5" customHeight="1" thickBot="1">
      <c r="A34" s="528"/>
      <c r="B34" s="530"/>
      <c r="C34" s="288" t="str">
        <f>'5- Identificación de Riesgos'!D34</f>
        <v>5. Desconocimiento del procedimiento de calificación de servicios.</v>
      </c>
      <c r="D34" s="160">
        <v>5</v>
      </c>
      <c r="E34" s="166" t="s">
        <v>487</v>
      </c>
      <c r="F34" s="276" t="s">
        <v>574</v>
      </c>
      <c r="G34" s="276" t="s">
        <v>332</v>
      </c>
      <c r="H34" s="276" t="s">
        <v>574</v>
      </c>
      <c r="I34" s="276" t="s">
        <v>332</v>
      </c>
      <c r="J34" s="282">
        <f t="shared" si="2"/>
        <v>0.5</v>
      </c>
      <c r="K34" s="489"/>
      <c r="L34" s="276">
        <f>'5- Identificación de Riesgos'!I32</f>
        <v>0</v>
      </c>
      <c r="M34" s="168"/>
      <c r="N34" s="276"/>
      <c r="O34" s="276"/>
      <c r="P34" s="276"/>
      <c r="Q34" s="276"/>
      <c r="R34" s="282">
        <f t="shared" si="3"/>
        <v>0</v>
      </c>
      <c r="S34" s="489"/>
      <c r="T34" s="498"/>
      <c r="U34" s="416"/>
      <c r="V34" s="428"/>
    </row>
    <row r="35" spans="1:22" ht="60" customHeight="1">
      <c r="A35" s="531">
        <f>'5- Identificación de Riesgos'!A35</f>
        <v>6</v>
      </c>
      <c r="B35" s="484" t="str">
        <f>'5- Identificación de Riesgos'!B35</f>
        <v xml:space="preserve">Incumplimiento de los  términos y requisitos de ley en la atención  de los requerimientos de la ciudadanía </v>
      </c>
      <c r="C35" s="286" t="str">
        <f>'5- Identificación de Riesgos'!D35</f>
        <v>1. Insuficiente planta de personal</v>
      </c>
      <c r="D35" s="157">
        <v>1</v>
      </c>
      <c r="E35" s="165" t="s">
        <v>603</v>
      </c>
      <c r="F35" s="275" t="s">
        <v>574</v>
      </c>
      <c r="G35" s="275" t="s">
        <v>332</v>
      </c>
      <c r="H35" s="275" t="s">
        <v>332</v>
      </c>
      <c r="I35" s="275" t="s">
        <v>332</v>
      </c>
      <c r="J35" s="283">
        <f t="shared" si="2"/>
        <v>0.75</v>
      </c>
      <c r="K35" s="502">
        <f>AVERAGE(J35:J40)</f>
        <v>0.58333333333333337</v>
      </c>
      <c r="L35" s="279" t="str">
        <f>'5- Identificación de Riesgos'!I35</f>
        <v>Afectación de reputacion,imagén,  credibilidad, satisfacción de usuarios y PI</v>
      </c>
      <c r="M35" s="314" t="s">
        <v>608</v>
      </c>
      <c r="N35" s="279"/>
      <c r="O35" s="279"/>
      <c r="P35" s="279"/>
      <c r="Q35" s="279"/>
      <c r="R35" s="283">
        <f t="shared" si="3"/>
        <v>0</v>
      </c>
      <c r="S35" s="502">
        <f>AVERAGE(R35:R40)</f>
        <v>0</v>
      </c>
      <c r="T35" s="496" t="str">
        <f>CONCATENATE(INDEX('8- Políticas de Administración '!$B$6:$F$10,MATCH(ROUND(IF((RIGHT('5- Identificación de Riesgos'!H35,1)-'6- Valoración Controles'!K35)&lt;1,1,(RIGHT('5- Identificación de Riesgos'!H35,1)-'6- Valoración Controles'!K35)),0),'8- Políticas de Administración '!$F$6:$F$10,0),1)," - ",ROUND(IF((RIGHT('5- Identificación de Riesgos'!H41,1)-'6- Valoración Controles'!K35)&lt;1,1,(RIGHT('5- Identificación de Riesgos'!H41,1)-'6- Valoración Controles'!K35)),0))</f>
        <v>Muy Baja - 4</v>
      </c>
      <c r="U35" s="493" t="str">
        <f>CONCATENATE(INDEX('8- Políticas de Administración '!$B$17:$F$21,MATCH(ROUND(IF((RIGHT('5- Identificación de Riesgos'!M35,1)-'6- Valoración Controles'!S35)&lt;1,1,(RIGHT('5- Identificación de Riesgos'!M35,1)-'6- Valoración Controles'!S35)),0),'8- Políticas de Administración '!$F$17:$F$21,0),1)," - ",ROUND(IF((RIGHT('5- Identificación de Riesgos'!M41,1)-'6- Valoración Controles'!S35)&lt;1,1,(RIGHT('5- Identificación de Riesgos'!M41,1)-'6- Valoración Controles'!S35)),0))</f>
        <v>Menor - 4</v>
      </c>
      <c r="V35" s="490" t="str">
        <f>CONCATENATE(VLOOKUP((LEFT(T35,LEN(T35)-4)&amp;LEFT(U35,LEN(U35)-4)),'9- Matriz de Calor '!$D$18:$E$42,2,0)," - ",RIGHT(T35,1)*RIGHT(U35,1))</f>
        <v>Bajo - 16</v>
      </c>
    </row>
    <row r="36" spans="1:22" ht="59.25" customHeight="1" thickBot="1">
      <c r="A36" s="532"/>
      <c r="B36" s="485"/>
      <c r="C36" s="287" t="str">
        <f>'5- Identificación de Riesgos'!D36</f>
        <v xml:space="preserve">2. Problemas de conectividad. </v>
      </c>
      <c r="D36" s="158">
        <v>2</v>
      </c>
      <c r="E36" s="290" t="s">
        <v>604</v>
      </c>
      <c r="F36" s="275" t="s">
        <v>574</v>
      </c>
      <c r="G36" s="275" t="s">
        <v>332</v>
      </c>
      <c r="H36" s="275" t="s">
        <v>574</v>
      </c>
      <c r="I36" s="275" t="s">
        <v>332</v>
      </c>
      <c r="J36" s="281">
        <f t="shared" si="2"/>
        <v>0.5</v>
      </c>
      <c r="K36" s="503"/>
      <c r="L36" s="275" t="str">
        <f>'5- Identificación de Riesgos'!I36</f>
        <v>Incumplimiento de las metas establecidas</v>
      </c>
      <c r="M36" s="250"/>
      <c r="N36" s="275"/>
      <c r="O36" s="275"/>
      <c r="P36" s="275"/>
      <c r="Q36" s="275"/>
      <c r="R36" s="281">
        <f t="shared" si="3"/>
        <v>0</v>
      </c>
      <c r="S36" s="503"/>
      <c r="T36" s="497"/>
      <c r="U36" s="494"/>
      <c r="V36" s="491"/>
    </row>
    <row r="37" spans="1:22" ht="66.75" customHeight="1">
      <c r="A37" s="532"/>
      <c r="B37" s="485"/>
      <c r="C37" s="287" t="str">
        <f>'5- Identificación de Riesgos'!D37</f>
        <v>3. Alto volumen de requerimientos.</v>
      </c>
      <c r="D37" s="158">
        <v>3</v>
      </c>
      <c r="E37" s="165" t="s">
        <v>603</v>
      </c>
      <c r="F37" s="275" t="s">
        <v>574</v>
      </c>
      <c r="G37" s="275" t="s">
        <v>332</v>
      </c>
      <c r="H37" s="275" t="s">
        <v>332</v>
      </c>
      <c r="I37" s="275" t="s">
        <v>332</v>
      </c>
      <c r="J37" s="281">
        <f t="shared" si="2"/>
        <v>0.75</v>
      </c>
      <c r="K37" s="503"/>
      <c r="L37" s="275">
        <f>'5- Identificación de Riesgos'!I37</f>
        <v>0</v>
      </c>
      <c r="M37" s="248"/>
      <c r="N37" s="275"/>
      <c r="O37" s="275"/>
      <c r="P37" s="275"/>
      <c r="Q37" s="275"/>
      <c r="R37" s="281">
        <f t="shared" si="3"/>
        <v>0</v>
      </c>
      <c r="S37" s="503"/>
      <c r="T37" s="497"/>
      <c r="U37" s="494"/>
      <c r="V37" s="491"/>
    </row>
    <row r="38" spans="1:22" ht="42" customHeight="1">
      <c r="A38" s="532"/>
      <c r="B38" s="485"/>
      <c r="C38" s="287" t="str">
        <f>'5- Identificación de Riesgos'!D38</f>
        <v xml:space="preserve">4. Falta divulgación de los procedimientos </v>
      </c>
      <c r="D38" s="158">
        <v>4</v>
      </c>
      <c r="E38" s="165" t="s">
        <v>605</v>
      </c>
      <c r="F38" s="275" t="s">
        <v>574</v>
      </c>
      <c r="G38" s="275" t="s">
        <v>332</v>
      </c>
      <c r="H38" s="275" t="s">
        <v>574</v>
      </c>
      <c r="I38" s="275" t="s">
        <v>332</v>
      </c>
      <c r="J38" s="281">
        <f t="shared" si="2"/>
        <v>0.5</v>
      </c>
      <c r="K38" s="503"/>
      <c r="L38" s="275">
        <f>'5- Identificación de Riesgos'!I38</f>
        <v>0</v>
      </c>
      <c r="M38" s="250"/>
      <c r="N38" s="275"/>
      <c r="O38" s="275"/>
      <c r="P38" s="275"/>
      <c r="Q38" s="275"/>
      <c r="R38" s="281">
        <f t="shared" si="3"/>
        <v>0</v>
      </c>
      <c r="S38" s="503"/>
      <c r="T38" s="497"/>
      <c r="U38" s="494"/>
      <c r="V38" s="491"/>
    </row>
    <row r="39" spans="1:22" ht="72" customHeight="1">
      <c r="A39" s="532"/>
      <c r="B39" s="485"/>
      <c r="C39" s="287" t="str">
        <f>'5- Identificación de Riesgos'!D39</f>
        <v xml:space="preserve">5. Fallas en el sistema de  radicación  de comunicaciones oficiales </v>
      </c>
      <c r="D39" s="158">
        <v>5</v>
      </c>
      <c r="E39" s="249" t="s">
        <v>569</v>
      </c>
      <c r="F39" s="275" t="s">
        <v>574</v>
      </c>
      <c r="G39" s="275" t="s">
        <v>332</v>
      </c>
      <c r="H39" s="275" t="s">
        <v>574</v>
      </c>
      <c r="I39" s="275" t="s">
        <v>332</v>
      </c>
      <c r="J39" s="281">
        <f t="shared" si="2"/>
        <v>0.5</v>
      </c>
      <c r="K39" s="503"/>
      <c r="L39" s="275">
        <f>'5- Identificación de Riesgos'!I39</f>
        <v>0</v>
      </c>
      <c r="M39" s="250"/>
      <c r="N39" s="275"/>
      <c r="O39" s="275"/>
      <c r="P39" s="275"/>
      <c r="Q39" s="275"/>
      <c r="R39" s="281">
        <f t="shared" si="3"/>
        <v>0</v>
      </c>
      <c r="S39" s="503"/>
      <c r="T39" s="497"/>
      <c r="U39" s="494"/>
      <c r="V39" s="491"/>
    </row>
    <row r="40" spans="1:22" ht="81.75" customHeight="1" thickBot="1">
      <c r="A40" s="532"/>
      <c r="B40" s="485"/>
      <c r="C40" s="288" t="str">
        <f>'5- Identificación de Riesgos'!D40</f>
        <v xml:space="preserve">6. Demoras en la distribución de las comunicaciones oficiales 
</v>
      </c>
      <c r="D40" s="160">
        <v>6</v>
      </c>
      <c r="E40" s="289" t="s">
        <v>570</v>
      </c>
      <c r="F40" s="276" t="s">
        <v>574</v>
      </c>
      <c r="G40" s="276" t="s">
        <v>332</v>
      </c>
      <c r="H40" s="276" t="s">
        <v>574</v>
      </c>
      <c r="I40" s="276" t="s">
        <v>332</v>
      </c>
      <c r="J40" s="282">
        <f t="shared" si="2"/>
        <v>0.5</v>
      </c>
      <c r="K40" s="504"/>
      <c r="L40" s="276">
        <f>'5- Identificación de Riesgos'!I40</f>
        <v>0</v>
      </c>
      <c r="M40" s="291"/>
      <c r="N40" s="276"/>
      <c r="O40" s="276"/>
      <c r="P40" s="276"/>
      <c r="Q40" s="276"/>
      <c r="R40" s="282">
        <f t="shared" si="3"/>
        <v>0</v>
      </c>
      <c r="S40" s="504"/>
      <c r="T40" s="498"/>
      <c r="U40" s="495"/>
      <c r="V40" s="492"/>
    </row>
    <row r="41" spans="1:22" ht="81" customHeight="1" thickBot="1">
      <c r="A41" s="499">
        <f>'5- Identificación de Riesgos'!A41</f>
        <v>7</v>
      </c>
      <c r="B41" s="501" t="str">
        <f>'5- Identificación de Riesgos'!B41</f>
        <v>Recibir dádivas o beneficios a nombre propio o de terceros para seleccionar o, rechazar aspirantes sin el lleno de los requisitos o asignar puntajes erróneos</v>
      </c>
      <c r="C41" s="286" t="str">
        <f>'5- Identificación de Riesgos'!D41</f>
        <v>1. Insuficientes programas de capacitación para la toma de conciencia debido al desconocimiento de la ley antisoborno (ISO 37001: 2016), Plan Anticorrupción y de los Valores y Principios propios de la Entidad</v>
      </c>
      <c r="D41" s="157">
        <v>1</v>
      </c>
      <c r="E41" s="164" t="s">
        <v>606</v>
      </c>
      <c r="F41" s="279" t="s">
        <v>574</v>
      </c>
      <c r="G41" s="279" t="s">
        <v>332</v>
      </c>
      <c r="H41" s="279" t="s">
        <v>574</v>
      </c>
      <c r="I41" s="279" t="s">
        <v>332</v>
      </c>
      <c r="J41" s="283">
        <f t="shared" ref="J41:J45" si="4">COUNTIF(F41:I41,"SI")/4</f>
        <v>0.5</v>
      </c>
      <c r="K41" s="502">
        <f>AVERAGE(J41:J45)</f>
        <v>0.6</v>
      </c>
      <c r="L41" s="279" t="str">
        <f>'5- Identificación de Riesgos'!I41</f>
        <v>Afectación de reputacion,imagén,  credibilidad, satisfacción de usuarios y PI</v>
      </c>
      <c r="M41" s="169" t="s">
        <v>608</v>
      </c>
      <c r="N41" s="279" t="s">
        <v>574</v>
      </c>
      <c r="O41" s="279" t="s">
        <v>574</v>
      </c>
      <c r="P41" s="279" t="s">
        <v>574</v>
      </c>
      <c r="Q41" s="279" t="s">
        <v>574</v>
      </c>
      <c r="R41" s="283">
        <f t="shared" ref="R41:R45" si="5">SUM(COUNTIF(N41,"SI")*25%,COUNTIF(O41,"SI")*40%,COUNTIF(P41,"SI")*25%,COUNTIF(Q41,"SI")*10%)</f>
        <v>0</v>
      </c>
      <c r="S41" s="502">
        <f>AVERAGE(R41:R45)</f>
        <v>0</v>
      </c>
      <c r="T41" s="425" t="str">
        <f>CONCATENATE(INDEX('8- Políticas de Administración '!$B$6:$F$10,MATCH(ROUND(IF((RIGHT('5- Identificación de Riesgos'!H41,1)-'6- Valoración Controles'!K41)&lt;1,1,(RIGHT('5- Identificación de Riesgos'!H41,1)-'6- Valoración Controles'!K41)),0),'8- Políticas de Administración '!$F$6:$F$10,0),1)," - ",ROUND(IF((RIGHT('5- Identificación de Riesgos'!H49,1)-'6- Valoración Controles'!K41)&lt;1,1,(RIGHT('5- Identificación de Riesgos'!H49,1)-'6- Valoración Controles'!K41)),0))</f>
        <v>Alta - 4</v>
      </c>
      <c r="U41" s="415" t="str">
        <f>CONCATENATE(INDEX('8- Políticas de Administración '!$B$17:$F$21,MATCH(ROUND(IF((RIGHT('5- Identificación de Riesgos'!M41,1)-'6- Valoración Controles'!S41)&lt;1,1,(RIGHT('5- Identificación de Riesgos'!M49,1)-'6- Valoración Controles'!S41)),0),'8- Políticas de Administración '!$F$17:$F$21,0),1)," - ",ROUND(IF((RIGHT('5- Identificación de Riesgos'!M49,1)-'6- Valoración Controles'!S41)&lt;1,1,(RIGHT('5- Identificación de Riesgos'!M49,1)-'6- Valoración Controles'!S41)),0))</f>
        <v>Mayor - 4</v>
      </c>
      <c r="V41" s="490" t="str">
        <f>CONCATENATE(VLOOKUP((LEFT(T41,LEN(T41)-4)&amp;LEFT(U41,LEN(U41)-4)),'9- Matriz de Calor '!$D$18:$E$42,2,0)," - ",RIGHT(T41,1)*RIGHT(U41,1))</f>
        <v>Alto - 16</v>
      </c>
    </row>
    <row r="42" spans="1:22" ht="30.75" thickBot="1">
      <c r="A42" s="500"/>
      <c r="B42" s="485"/>
      <c r="C42" s="287" t="str">
        <f>'5- Identificación de Riesgos'!D42</f>
        <v>2. Desconocimiento y no aplicación del código de ética y buen gobierno</v>
      </c>
      <c r="D42" s="158">
        <v>2</v>
      </c>
      <c r="E42" s="165" t="s">
        <v>590</v>
      </c>
      <c r="F42" s="275" t="s">
        <v>574</v>
      </c>
      <c r="G42" s="275" t="s">
        <v>332</v>
      </c>
      <c r="H42" s="275" t="s">
        <v>574</v>
      </c>
      <c r="I42" s="275" t="s">
        <v>332</v>
      </c>
      <c r="J42" s="281">
        <f t="shared" si="4"/>
        <v>0.5</v>
      </c>
      <c r="K42" s="503"/>
      <c r="L42" s="275">
        <f>'5- Identificación de Riesgos'!I42</f>
        <v>0</v>
      </c>
      <c r="M42" s="167"/>
      <c r="N42" s="279" t="s">
        <v>574</v>
      </c>
      <c r="O42" s="279" t="s">
        <v>574</v>
      </c>
      <c r="P42" s="279" t="s">
        <v>574</v>
      </c>
      <c r="Q42" s="279" t="s">
        <v>574</v>
      </c>
      <c r="R42" s="281">
        <f t="shared" si="5"/>
        <v>0</v>
      </c>
      <c r="S42" s="503"/>
      <c r="T42" s="430"/>
      <c r="U42" s="419"/>
      <c r="V42" s="491"/>
    </row>
    <row r="43" spans="1:22" ht="51.75" thickBot="1">
      <c r="A43" s="500"/>
      <c r="B43" s="485"/>
      <c r="C43" s="287" t="str">
        <f>'5- Identificación de Riesgos'!D43</f>
        <v>3. Carencia de compromiso y transparencia de los servidores judiciales.</v>
      </c>
      <c r="D43" s="158">
        <v>3</v>
      </c>
      <c r="E43" s="165" t="s">
        <v>591</v>
      </c>
      <c r="F43" s="275" t="s">
        <v>332</v>
      </c>
      <c r="G43" s="275" t="s">
        <v>332</v>
      </c>
      <c r="H43" s="275" t="s">
        <v>332</v>
      </c>
      <c r="I43" s="275" t="s">
        <v>332</v>
      </c>
      <c r="J43" s="281">
        <f t="shared" si="4"/>
        <v>1</v>
      </c>
      <c r="K43" s="503"/>
      <c r="L43" s="275">
        <f>'5- Identificación de Riesgos'!I43</f>
        <v>0</v>
      </c>
      <c r="M43" s="167"/>
      <c r="N43" s="279" t="s">
        <v>574</v>
      </c>
      <c r="O43" s="279" t="s">
        <v>574</v>
      </c>
      <c r="P43" s="279" t="s">
        <v>574</v>
      </c>
      <c r="Q43" s="279" t="s">
        <v>574</v>
      </c>
      <c r="R43" s="281">
        <f t="shared" si="5"/>
        <v>0</v>
      </c>
      <c r="S43" s="503"/>
      <c r="T43" s="430"/>
      <c r="U43" s="419"/>
      <c r="V43" s="491"/>
    </row>
    <row r="44" spans="1:22" ht="39" thickBot="1">
      <c r="A44" s="500"/>
      <c r="B44" s="485"/>
      <c r="C44" s="287" t="str">
        <f>'5- Identificación de Riesgos'!D44</f>
        <v>4. Deficiencia de controles en el trámite de los documentos</v>
      </c>
      <c r="D44" s="158">
        <v>4</v>
      </c>
      <c r="E44" s="165" t="s">
        <v>592</v>
      </c>
      <c r="F44" s="275" t="s">
        <v>574</v>
      </c>
      <c r="G44" s="275" t="s">
        <v>332</v>
      </c>
      <c r="H44" s="275" t="s">
        <v>574</v>
      </c>
      <c r="I44" s="275" t="s">
        <v>332</v>
      </c>
      <c r="J44" s="281">
        <f t="shared" si="4"/>
        <v>0.5</v>
      </c>
      <c r="K44" s="503"/>
      <c r="L44" s="275">
        <f>'5- Identificación de Riesgos'!I44</f>
        <v>0</v>
      </c>
      <c r="M44" s="167"/>
      <c r="N44" s="279" t="s">
        <v>574</v>
      </c>
      <c r="O44" s="279" t="s">
        <v>574</v>
      </c>
      <c r="P44" s="279" t="s">
        <v>574</v>
      </c>
      <c r="Q44" s="279" t="s">
        <v>574</v>
      </c>
      <c r="R44" s="281">
        <f t="shared" si="5"/>
        <v>0</v>
      </c>
      <c r="S44" s="503"/>
      <c r="T44" s="430"/>
      <c r="U44" s="419"/>
      <c r="V44" s="491"/>
    </row>
    <row r="45" spans="1:22" ht="64.5" customHeight="1" thickBot="1">
      <c r="A45" s="500"/>
      <c r="B45" s="485"/>
      <c r="C45" s="288" t="str">
        <f>'5- Identificación de Riesgos'!D45</f>
        <v>5. No aplicación adecuada de los procedimientos de control</v>
      </c>
      <c r="D45" s="160">
        <v>5</v>
      </c>
      <c r="E45" s="289" t="s">
        <v>593</v>
      </c>
      <c r="F45" s="276" t="s">
        <v>574</v>
      </c>
      <c r="G45" s="276" t="s">
        <v>332</v>
      </c>
      <c r="H45" s="276" t="s">
        <v>574</v>
      </c>
      <c r="I45" s="276" t="s">
        <v>332</v>
      </c>
      <c r="J45" s="282">
        <f t="shared" si="4"/>
        <v>0.5</v>
      </c>
      <c r="K45" s="504"/>
      <c r="L45" s="276">
        <f>'5- Identificación de Riesgos'!I45</f>
        <v>0</v>
      </c>
      <c r="M45" s="168"/>
      <c r="N45" s="279" t="s">
        <v>574</v>
      </c>
      <c r="O45" s="279" t="s">
        <v>574</v>
      </c>
      <c r="P45" s="279" t="s">
        <v>574</v>
      </c>
      <c r="Q45" s="279" t="s">
        <v>574</v>
      </c>
      <c r="R45" s="282">
        <f t="shared" si="5"/>
        <v>0</v>
      </c>
      <c r="S45" s="504"/>
      <c r="T45" s="426"/>
      <c r="U45" s="416"/>
      <c r="V45" s="492"/>
    </row>
    <row r="46" spans="1:22" ht="150.75" thickBot="1">
      <c r="A46" s="499">
        <f>'5- Identificación de Riesgos'!A46</f>
        <v>8</v>
      </c>
      <c r="B46" s="501" t="str">
        <f>'5- Identificación de Riesgos'!B46</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46" s="286" t="str">
        <f>'5- Identificación de Riesgos'!D46</f>
        <v>1. Falta de ética de los servidores públicos (Debilidades en principios y valores)</v>
      </c>
      <c r="D46" s="157">
        <v>1</v>
      </c>
      <c r="E46" s="311" t="s">
        <v>594</v>
      </c>
      <c r="F46" s="279" t="s">
        <v>574</v>
      </c>
      <c r="G46" s="279" t="s">
        <v>332</v>
      </c>
      <c r="H46" s="279" t="s">
        <v>574</v>
      </c>
      <c r="I46" s="279" t="s">
        <v>332</v>
      </c>
      <c r="J46" s="283">
        <f t="shared" ref="J46:J48" si="6">COUNTIF(F46:I46,"SI")/4</f>
        <v>0.5</v>
      </c>
      <c r="K46" s="502">
        <f>AVERAGE(J46:J48)</f>
        <v>0.5</v>
      </c>
      <c r="L46" s="279" t="str">
        <f>'5- Identificación de Riesgos'!I46</f>
        <v>Afectación de reputacion,imagén,  credibilidad, satisfacción de usuarios y PI</v>
      </c>
      <c r="M46" s="314" t="s">
        <v>608</v>
      </c>
      <c r="N46" s="279" t="s">
        <v>574</v>
      </c>
      <c r="O46" s="279" t="s">
        <v>574</v>
      </c>
      <c r="P46" s="279" t="s">
        <v>574</v>
      </c>
      <c r="Q46" s="279" t="s">
        <v>574</v>
      </c>
      <c r="R46" s="283">
        <f t="shared" ref="R46" si="7">SUM(COUNTIF(N46,"SI")*25%,COUNTIF(O46,"SI")*40%,COUNTIF(P46,"SI")*25%,COUNTIF(Q46,"SI")*10%)</f>
        <v>0</v>
      </c>
      <c r="S46" s="502">
        <f>AVERAGE(R46:R48)</f>
        <v>0</v>
      </c>
      <c r="T46" s="425" t="str">
        <f>CONCATENATE(INDEX('8- Políticas de Administración '!$B$6:$F$10,MATCH(ROUND(IF((RIGHT('5- Identificación de Riesgos'!H46,1)-'6- Valoración Controles'!K46)&lt;1,1,(RIGHT('5- Identificación de Riesgos'!H46,1)-'6- Valoración Controles'!K46)),0),'8- Políticas de Administración '!$F$6:$F$10,0),1)," - ",ROUND(IF((RIGHT('5- Identificación de Riesgos'!H46,1)-'6- Valoración Controles'!K46)&lt;1,1,(RIGHT('5- Identificación de Riesgos'!H46,1)-'6- Valoración Controles'!K46)),0))</f>
        <v>Muy Alta - 5</v>
      </c>
      <c r="U46" s="415" t="str">
        <f>CONCATENATE(INDEX('8- Políticas de Administración '!$B$17:$F$21,MATCH(ROUND(IF((RIGHT('5- Identificación de Riesgos'!M46,1)-'6- Valoración Controles'!S46)&lt;1,1,(RIGHT('5- Identificación de Riesgos'!M46,1)-'6- Valoración Controles'!S46)),0),'8- Políticas de Administración '!$F$17:$F$21,0),1)," - ",ROUND(IF((RIGHT('5- Identificación de Riesgos'!M46,1)-'6- Valoración Controles'!S46)&lt;1,1,(RIGHT('5- Identificación de Riesgos'!M46,1)-'6- Valoración Controles'!S46)),0))</f>
        <v>Mayor - 4</v>
      </c>
      <c r="V46" s="427" t="str">
        <f>CONCATENATE(VLOOKUP((LEFT(T46,LEN(T46)-4)&amp;LEFT(U46,LEN(U46)-4)),'9- Matriz de Calor '!$D$18:$E$42,2,0)," - ",RIGHT(T46,1)*RIGHT(U46,1))</f>
        <v>Alto - 20</v>
      </c>
    </row>
    <row r="47" spans="1:22" ht="30.75" thickBot="1">
      <c r="A47" s="500"/>
      <c r="B47" s="485"/>
      <c r="C47" s="287" t="str">
        <f>'5- Identificación de Riesgos'!D47</f>
        <v>2. Falta de ética de terceros interesados  (Debilidades principios y valores)</v>
      </c>
      <c r="D47" s="158">
        <v>2</v>
      </c>
      <c r="E47" s="312" t="s">
        <v>598</v>
      </c>
      <c r="F47" s="275" t="s">
        <v>574</v>
      </c>
      <c r="G47" s="275" t="s">
        <v>332</v>
      </c>
      <c r="H47" s="275" t="s">
        <v>574</v>
      </c>
      <c r="I47" s="275" t="s">
        <v>332</v>
      </c>
      <c r="J47" s="281">
        <f t="shared" si="6"/>
        <v>0.5</v>
      </c>
      <c r="K47" s="503"/>
      <c r="L47" s="275">
        <f>'5- Identificación de Riesgos'!I47</f>
        <v>0</v>
      </c>
      <c r="M47" s="170"/>
      <c r="N47" s="279" t="s">
        <v>574</v>
      </c>
      <c r="O47" s="279" t="s">
        <v>574</v>
      </c>
      <c r="P47" s="279" t="s">
        <v>574</v>
      </c>
      <c r="Q47" s="279" t="s">
        <v>574</v>
      </c>
      <c r="R47" s="281">
        <f>SUM(COUNTIF(N47,"SI")*25%,COUNTIF(O47,"SI")*40%,COUNTIF(P47,"SI")*25%,COUNTIF(Q47,"SI")*10%)</f>
        <v>0</v>
      </c>
      <c r="S47" s="503"/>
      <c r="T47" s="430"/>
      <c r="U47" s="419"/>
      <c r="V47" s="431"/>
    </row>
    <row r="48" spans="1:22" ht="75.75" customHeight="1" thickBot="1">
      <c r="A48" s="500"/>
      <c r="B48" s="485"/>
      <c r="C48" s="288" t="str">
        <f>'5- Identificación de Riesgos'!D48</f>
        <v xml:space="preserve">3. Debilidades en los procedimientos de control de los procesos de selección </v>
      </c>
      <c r="D48" s="160">
        <v>3</v>
      </c>
      <c r="E48" s="313" t="s">
        <v>601</v>
      </c>
      <c r="F48" s="276" t="s">
        <v>574</v>
      </c>
      <c r="G48" s="276" t="s">
        <v>332</v>
      </c>
      <c r="H48" s="276" t="s">
        <v>574</v>
      </c>
      <c r="I48" s="276" t="s">
        <v>332</v>
      </c>
      <c r="J48" s="282">
        <f t="shared" si="6"/>
        <v>0.5</v>
      </c>
      <c r="K48" s="504"/>
      <c r="L48" s="276">
        <f>'5- Identificación de Riesgos'!I48</f>
        <v>0</v>
      </c>
      <c r="M48" s="292"/>
      <c r="N48" s="279" t="s">
        <v>574</v>
      </c>
      <c r="O48" s="279" t="s">
        <v>574</v>
      </c>
      <c r="P48" s="279" t="s">
        <v>574</v>
      </c>
      <c r="Q48" s="279" t="s">
        <v>574</v>
      </c>
      <c r="R48" s="282">
        <f>SUM(COUNTIF(N48,"SI")*25%,COUNTIF(O48,"SI")*40%,COUNTIF(P48,"SI")*25%,COUNTIF(Q48,"SI")*10%)</f>
        <v>0</v>
      </c>
      <c r="S48" s="504"/>
      <c r="T48" s="426"/>
      <c r="U48" s="416"/>
      <c r="V48" s="428"/>
    </row>
    <row r="49" spans="1:22" ht="150.75" thickBot="1">
      <c r="A49" s="499">
        <f>'5- Identificación de Riesgos'!A49</f>
        <v>9</v>
      </c>
      <c r="B49" s="501" t="str">
        <f>'5- Identificación de Riesgos'!B49</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49" s="286" t="str">
        <f>'5- Identificación de Riesgos'!D49</f>
        <v>1. Falta de ética de los servidores públicos (Debilidades en principios y valores)</v>
      </c>
      <c r="D49" s="157">
        <v>1</v>
      </c>
      <c r="E49" s="311" t="s">
        <v>607</v>
      </c>
      <c r="F49" s="279" t="s">
        <v>574</v>
      </c>
      <c r="G49" s="279" t="s">
        <v>332</v>
      </c>
      <c r="H49" s="279" t="s">
        <v>574</v>
      </c>
      <c r="I49" s="279" t="s">
        <v>332</v>
      </c>
      <c r="J49" s="283">
        <f t="shared" ref="J49:J50" si="8">COUNTIF(F49:I49,"SI")/4</f>
        <v>0.5</v>
      </c>
      <c r="K49" s="502">
        <f>AVERAGE(J49:J50)</f>
        <v>0.5</v>
      </c>
      <c r="L49" s="279" t="str">
        <f>'5- Identificación de Riesgos'!I49</f>
        <v>Afectación de reputacion,imagén,  credibilidad, satisfacción de usuarios y PI</v>
      </c>
      <c r="M49" s="314" t="s">
        <v>608</v>
      </c>
      <c r="N49" s="279" t="s">
        <v>574</v>
      </c>
      <c r="O49" s="279" t="s">
        <v>574</v>
      </c>
      <c r="P49" s="279" t="s">
        <v>574</v>
      </c>
      <c r="Q49" s="279" t="s">
        <v>574</v>
      </c>
      <c r="R49" s="283">
        <f t="shared" ref="R49:R50" si="9">SUM(COUNTIF(N49,"SI")*25%,COUNTIF(O49,"SI")*40%,COUNTIF(P49,"SI")*25%,COUNTIF(Q49,"SI")*10%)</f>
        <v>0</v>
      </c>
      <c r="S49" s="502">
        <f>AVERAGE(R49:R50)</f>
        <v>0</v>
      </c>
      <c r="T49" s="425" t="str">
        <f>CONCATENATE(INDEX('8- Políticas de Administración '!$B$6:$F$10,MATCH(ROUND(IF((RIGHT('5- Identificación de Riesgos'!H49,1)-'6- Valoración Controles'!K49)&lt;1,1,(RIGHT('5- Identificación de Riesgos'!H49,1)-'6- Valoración Controles'!K49)),0),'8- Políticas de Administración '!$F$6:$F$10,0),1)," - ",ROUND(IF((RIGHT('5- Identificación de Riesgos'!H49,1)-'6- Valoración Controles'!K49)&lt;1,1,(RIGHT('5- Identificación de Riesgos'!H49,1)-'6- Valoración Controles'!K49)),0))</f>
        <v>Muy Alta - 5</v>
      </c>
      <c r="U49" s="415" t="str">
        <f>CONCATENATE(INDEX('8- Políticas de Administración '!$B$17:$F$21,MATCH(ROUND(IF((RIGHT('5- Identificación de Riesgos'!M49,1)-'6- Valoración Controles'!S49)&lt;1,1,(RIGHT('5- Identificación de Riesgos'!M49,1)-'6- Valoración Controles'!S49)),0),'8- Políticas de Administración '!$F$17:$F$21,0),1)," - ",ROUND(IF((RIGHT('5- Identificación de Riesgos'!M49,1)-'6- Valoración Controles'!S49)&lt;1,1,(RIGHT('5- Identificación de Riesgos'!M49,1)-'6- Valoración Controles'!S49)),0))</f>
        <v>Mayor - 4</v>
      </c>
      <c r="V49" s="427" t="str">
        <f>CONCATENATE(VLOOKUP((LEFT(T49,LEN(T49)-4)&amp;LEFT(U49,LEN(U49)-4)),'9- Matriz de Calor '!$D$18:$E$42,2,0)," - ",RIGHT(T49,1)*RIGHT(U49,1))</f>
        <v>Alto - 20</v>
      </c>
    </row>
    <row r="50" spans="1:22" ht="62.25" customHeight="1" thickBot="1">
      <c r="A50" s="500"/>
      <c r="B50" s="485"/>
      <c r="C50" s="288" t="str">
        <f>'5- Identificación de Riesgos'!D50</f>
        <v>2. Falta de ética de terceros interesados  (Debilidades principios y valores)</v>
      </c>
      <c r="D50" s="160">
        <v>2</v>
      </c>
      <c r="E50" s="312" t="s">
        <v>598</v>
      </c>
      <c r="F50" s="276" t="s">
        <v>574</v>
      </c>
      <c r="G50" s="276" t="s">
        <v>332</v>
      </c>
      <c r="H50" s="276" t="s">
        <v>574</v>
      </c>
      <c r="I50" s="276" t="s">
        <v>332</v>
      </c>
      <c r="J50" s="282">
        <f t="shared" si="8"/>
        <v>0.5</v>
      </c>
      <c r="K50" s="504"/>
      <c r="L50" s="276"/>
      <c r="M50" s="292"/>
      <c r="N50" s="279" t="s">
        <v>574</v>
      </c>
      <c r="O50" s="279" t="s">
        <v>574</v>
      </c>
      <c r="P50" s="279" t="s">
        <v>574</v>
      </c>
      <c r="Q50" s="279" t="s">
        <v>574</v>
      </c>
      <c r="R50" s="282">
        <f t="shared" si="9"/>
        <v>0</v>
      </c>
      <c r="S50" s="504"/>
      <c r="T50" s="426"/>
      <c r="U50" s="416"/>
      <c r="V50" s="428"/>
    </row>
  </sheetData>
  <mergeCells count="81">
    <mergeCell ref="U49:U50"/>
    <mergeCell ref="V49:V50"/>
    <mergeCell ref="A49:A50"/>
    <mergeCell ref="B49:B50"/>
    <mergeCell ref="K49:K50"/>
    <mergeCell ref="S49:S50"/>
    <mergeCell ref="T49:T50"/>
    <mergeCell ref="U46:U48"/>
    <mergeCell ref="V46:V48"/>
    <mergeCell ref="A46:A48"/>
    <mergeCell ref="B46:B48"/>
    <mergeCell ref="K46:K48"/>
    <mergeCell ref="S46:S48"/>
    <mergeCell ref="T46:T48"/>
    <mergeCell ref="T35:T40"/>
    <mergeCell ref="U35:U40"/>
    <mergeCell ref="V35:V40"/>
    <mergeCell ref="A35:A40"/>
    <mergeCell ref="B35:B40"/>
    <mergeCell ref="K35:K40"/>
    <mergeCell ref="S35:S40"/>
    <mergeCell ref="T30:T34"/>
    <mergeCell ref="U30:U34"/>
    <mergeCell ref="V30:V34"/>
    <mergeCell ref="A30:A34"/>
    <mergeCell ref="B30:B34"/>
    <mergeCell ref="K30:K34"/>
    <mergeCell ref="S30:S34"/>
    <mergeCell ref="T24:T29"/>
    <mergeCell ref="U24:U29"/>
    <mergeCell ref="V24:V29"/>
    <mergeCell ref="A24:A29"/>
    <mergeCell ref="B24:B29"/>
    <mergeCell ref="K24:K29"/>
    <mergeCell ref="S24:S29"/>
    <mergeCell ref="A15:A19"/>
    <mergeCell ref="B15:B19"/>
    <mergeCell ref="K15:K19"/>
    <mergeCell ref="V15:V19"/>
    <mergeCell ref="T15:T19"/>
    <mergeCell ref="U15:U19"/>
    <mergeCell ref="S15:S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4"/>
    <mergeCell ref="B10:B14"/>
    <mergeCell ref="C5:V5"/>
    <mergeCell ref="C6:V6"/>
    <mergeCell ref="S10:S14"/>
    <mergeCell ref="T10:T14"/>
    <mergeCell ref="U10:U14"/>
    <mergeCell ref="V10:V14"/>
    <mergeCell ref="K10:K14"/>
    <mergeCell ref="U41:U45"/>
    <mergeCell ref="V41:V45"/>
    <mergeCell ref="A41:A45"/>
    <mergeCell ref="B41:B45"/>
    <mergeCell ref="K41:K45"/>
    <mergeCell ref="S41:S45"/>
    <mergeCell ref="T41:T45"/>
    <mergeCell ref="B20:B23"/>
    <mergeCell ref="A20:A23"/>
    <mergeCell ref="S20:S23"/>
    <mergeCell ref="V20:V23"/>
    <mergeCell ref="U20:U23"/>
    <mergeCell ref="T20:T23"/>
    <mergeCell ref="K20:K23"/>
  </mergeCells>
  <conditionalFormatting sqref="T10">
    <cfRule type="containsText" dxfId="711" priority="1060" operator="containsText" text="Muy Baja">
      <formula>NOT(ISERROR(SEARCH("Muy Baja",T10)))</formula>
    </cfRule>
    <cfRule type="containsText" dxfId="710" priority="1061" operator="containsText" text="Baja">
      <formula>NOT(ISERROR(SEARCH("Baja",T10)))</formula>
    </cfRule>
    <cfRule type="containsText" dxfId="709" priority="1062" operator="containsText" text="Muy Alta">
      <formula>NOT(ISERROR(SEARCH("Muy Alta",T10)))</formula>
    </cfRule>
    <cfRule type="containsText" dxfId="708" priority="1064" operator="containsText" text="Alta">
      <formula>NOT(ISERROR(SEARCH("Alta",T10)))</formula>
    </cfRule>
    <cfRule type="containsText" dxfId="707" priority="1065" operator="containsText" text="Media">
      <formula>NOT(ISERROR(SEARCH("Media",T10)))</formula>
    </cfRule>
    <cfRule type="containsText" dxfId="706" priority="1066" operator="containsText" text="Media">
      <formula>NOT(ISERROR(SEARCH("Media",T10)))</formula>
    </cfRule>
    <cfRule type="containsText" dxfId="705" priority="1067" operator="containsText" text="Media">
      <formula>NOT(ISERROR(SEARCH("Media",T10)))</formula>
    </cfRule>
    <cfRule type="containsText" dxfId="704" priority="1068" operator="containsText" text="Muy Baja">
      <formula>NOT(ISERROR(SEARCH("Muy Baja",T10)))</formula>
    </cfRule>
    <cfRule type="containsText" dxfId="703" priority="1069" operator="containsText" text="Baja">
      <formula>NOT(ISERROR(SEARCH("Baja",T10)))</formula>
    </cfRule>
    <cfRule type="containsText" dxfId="702" priority="1070" operator="containsText" text="Muy Baja">
      <formula>NOT(ISERROR(SEARCH("Muy Baja",T10)))</formula>
    </cfRule>
    <cfRule type="containsText" dxfId="701" priority="1071" operator="containsText" text="Muy Baja">
      <formula>NOT(ISERROR(SEARCH("Muy Baja",T10)))</formula>
    </cfRule>
    <cfRule type="containsText" dxfId="700" priority="1072" operator="containsText" text="Muy Baja">
      <formula>NOT(ISERROR(SEARCH("Muy Baja",T10)))</formula>
    </cfRule>
    <cfRule type="containsText" dxfId="699" priority="1073" operator="containsText" text="Muy Baja'Tabla probabilidad'!">
      <formula>NOT(ISERROR(SEARCH("Muy Baja'Tabla probabilidad'!",T10)))</formula>
    </cfRule>
    <cfRule type="containsText" dxfId="698" priority="1074" operator="containsText" text="Muy bajo">
      <formula>NOT(ISERROR(SEARCH("Muy bajo",T10)))</formula>
    </cfRule>
    <cfRule type="containsText" dxfId="697" priority="1075" operator="containsText" text="Alta">
      <formula>NOT(ISERROR(SEARCH("Alta",T10)))</formula>
    </cfRule>
    <cfRule type="containsText" dxfId="696" priority="1076" operator="containsText" text="Media">
      <formula>NOT(ISERROR(SEARCH("Media",T10)))</formula>
    </cfRule>
    <cfRule type="containsText" dxfId="695" priority="1077" operator="containsText" text="Baja">
      <formula>NOT(ISERROR(SEARCH("Baja",T10)))</formula>
    </cfRule>
    <cfRule type="containsText" dxfId="694" priority="1078" operator="containsText" text="Muy baja">
      <formula>NOT(ISERROR(SEARCH("Muy baja",T10)))</formula>
    </cfRule>
    <cfRule type="cellIs" dxfId="693" priority="1081" operator="between">
      <formula>1</formula>
      <formula>2</formula>
    </cfRule>
    <cfRule type="cellIs" dxfId="692" priority="1082" operator="between">
      <formula>0</formula>
      <formula>2</formula>
    </cfRule>
  </conditionalFormatting>
  <conditionalFormatting sqref="T15">
    <cfRule type="containsText" dxfId="691" priority="491" operator="containsText" text="Muy Baja">
      <formula>NOT(ISERROR(SEARCH("Muy Baja",T15)))</formula>
    </cfRule>
    <cfRule type="containsText" dxfId="690" priority="492" operator="containsText" text="Baja">
      <formula>NOT(ISERROR(SEARCH("Baja",T15)))</formula>
    </cfRule>
    <cfRule type="containsText" dxfId="689" priority="493" operator="containsText" text="Muy Alta">
      <formula>NOT(ISERROR(SEARCH("Muy Alta",T15)))</formula>
    </cfRule>
    <cfRule type="containsText" dxfId="688" priority="494" operator="containsText" text="Alta">
      <formula>NOT(ISERROR(SEARCH("Alta",T15)))</formula>
    </cfRule>
    <cfRule type="containsText" dxfId="687" priority="495" operator="containsText" text="Media">
      <formula>NOT(ISERROR(SEARCH("Media",T15)))</formula>
    </cfRule>
    <cfRule type="containsText" dxfId="686" priority="496" operator="containsText" text="Media">
      <formula>NOT(ISERROR(SEARCH("Media",T15)))</formula>
    </cfRule>
    <cfRule type="containsText" dxfId="685" priority="497" operator="containsText" text="Media">
      <formula>NOT(ISERROR(SEARCH("Media",T15)))</formula>
    </cfRule>
    <cfRule type="containsText" dxfId="684" priority="498" operator="containsText" text="Muy Baja">
      <formula>NOT(ISERROR(SEARCH("Muy Baja",T15)))</formula>
    </cfRule>
    <cfRule type="containsText" dxfId="683" priority="499" operator="containsText" text="Baja">
      <formula>NOT(ISERROR(SEARCH("Baja",T15)))</formula>
    </cfRule>
    <cfRule type="containsText" dxfId="682" priority="500" operator="containsText" text="Muy Baja">
      <formula>NOT(ISERROR(SEARCH("Muy Baja",T15)))</formula>
    </cfRule>
    <cfRule type="containsText" dxfId="681" priority="501" operator="containsText" text="Muy Baja">
      <formula>NOT(ISERROR(SEARCH("Muy Baja",T15)))</formula>
    </cfRule>
    <cfRule type="containsText" dxfId="680" priority="502" operator="containsText" text="Muy Baja">
      <formula>NOT(ISERROR(SEARCH("Muy Baja",T15)))</formula>
    </cfRule>
    <cfRule type="containsText" dxfId="679" priority="503" operator="containsText" text="Muy Baja'Tabla probabilidad'!">
      <formula>NOT(ISERROR(SEARCH("Muy Baja'Tabla probabilidad'!",T15)))</formula>
    </cfRule>
    <cfRule type="containsText" dxfId="678" priority="504" operator="containsText" text="Muy bajo">
      <formula>NOT(ISERROR(SEARCH("Muy bajo",T15)))</formula>
    </cfRule>
    <cfRule type="containsText" dxfId="677" priority="505" operator="containsText" text="Alta">
      <formula>NOT(ISERROR(SEARCH("Alta",T15)))</formula>
    </cfRule>
    <cfRule type="containsText" dxfId="676" priority="506" operator="containsText" text="Media">
      <formula>NOT(ISERROR(SEARCH("Media",T15)))</formula>
    </cfRule>
    <cfRule type="containsText" dxfId="675" priority="507" operator="containsText" text="Baja">
      <formula>NOT(ISERROR(SEARCH("Baja",T15)))</formula>
    </cfRule>
    <cfRule type="containsText" dxfId="674" priority="508" operator="containsText" text="Muy baja">
      <formula>NOT(ISERROR(SEARCH("Muy baja",T15)))</formula>
    </cfRule>
    <cfRule type="cellIs" dxfId="673" priority="511" operator="between">
      <formula>1</formula>
      <formula>2</formula>
    </cfRule>
    <cfRule type="cellIs" dxfId="672" priority="512" operator="between">
      <formula>0</formula>
      <formula>2</formula>
    </cfRule>
  </conditionalFormatting>
  <conditionalFormatting sqref="T20">
    <cfRule type="containsText" dxfId="671" priority="459" operator="containsText" text="Muy Baja">
      <formula>NOT(ISERROR(SEARCH("Muy Baja",T20)))</formula>
    </cfRule>
    <cfRule type="containsText" dxfId="670" priority="460" operator="containsText" text="Baja">
      <formula>NOT(ISERROR(SEARCH("Baja",T20)))</formula>
    </cfRule>
    <cfRule type="containsText" dxfId="669" priority="461" operator="containsText" text="Muy Alta">
      <formula>NOT(ISERROR(SEARCH("Muy Alta",T20)))</formula>
    </cfRule>
    <cfRule type="containsText" dxfId="668" priority="462" operator="containsText" text="Alta">
      <formula>NOT(ISERROR(SEARCH("Alta",T20)))</formula>
    </cfRule>
    <cfRule type="containsText" dxfId="667" priority="463" operator="containsText" text="Media">
      <formula>NOT(ISERROR(SEARCH("Media",T20)))</formula>
    </cfRule>
    <cfRule type="containsText" dxfId="666" priority="464" operator="containsText" text="Media">
      <formula>NOT(ISERROR(SEARCH("Media",T20)))</formula>
    </cfRule>
    <cfRule type="containsText" dxfId="665" priority="465" operator="containsText" text="Media">
      <formula>NOT(ISERROR(SEARCH("Media",T20)))</formula>
    </cfRule>
    <cfRule type="containsText" dxfId="664" priority="466" operator="containsText" text="Muy Baja">
      <formula>NOT(ISERROR(SEARCH("Muy Baja",T20)))</formula>
    </cfRule>
    <cfRule type="containsText" dxfId="663" priority="467" operator="containsText" text="Baja">
      <formula>NOT(ISERROR(SEARCH("Baja",T20)))</formula>
    </cfRule>
    <cfRule type="containsText" dxfId="662" priority="468" operator="containsText" text="Muy Baja">
      <formula>NOT(ISERROR(SEARCH("Muy Baja",T20)))</formula>
    </cfRule>
    <cfRule type="containsText" dxfId="661" priority="469" operator="containsText" text="Muy Baja">
      <formula>NOT(ISERROR(SEARCH("Muy Baja",T20)))</formula>
    </cfRule>
    <cfRule type="containsText" dxfId="660" priority="470" operator="containsText" text="Muy Baja">
      <formula>NOT(ISERROR(SEARCH("Muy Baja",T20)))</formula>
    </cfRule>
    <cfRule type="containsText" dxfId="659" priority="471" operator="containsText" text="Muy Baja'Tabla probabilidad'!">
      <formula>NOT(ISERROR(SEARCH("Muy Baja'Tabla probabilidad'!",T20)))</formula>
    </cfRule>
    <cfRule type="containsText" dxfId="658" priority="472" operator="containsText" text="Muy bajo">
      <formula>NOT(ISERROR(SEARCH("Muy bajo",T20)))</formula>
    </cfRule>
    <cfRule type="containsText" dxfId="657" priority="473" operator="containsText" text="Alta">
      <formula>NOT(ISERROR(SEARCH("Alta",T20)))</formula>
    </cfRule>
    <cfRule type="containsText" dxfId="656" priority="474" operator="containsText" text="Media">
      <formula>NOT(ISERROR(SEARCH("Media",T20)))</formula>
    </cfRule>
    <cfRule type="containsText" dxfId="655" priority="475" operator="containsText" text="Baja">
      <formula>NOT(ISERROR(SEARCH("Baja",T20)))</formula>
    </cfRule>
    <cfRule type="containsText" dxfId="654" priority="476" operator="containsText" text="Muy baja">
      <formula>NOT(ISERROR(SEARCH("Muy baja",T20)))</formula>
    </cfRule>
    <cfRule type="cellIs" dxfId="653" priority="479" operator="between">
      <formula>1</formula>
      <formula>2</formula>
    </cfRule>
    <cfRule type="cellIs" dxfId="652" priority="480" operator="between">
      <formula>0</formula>
      <formula>2</formula>
    </cfRule>
  </conditionalFormatting>
  <conditionalFormatting sqref="T24 T35 T41">
    <cfRule type="containsText" dxfId="651" priority="427" operator="containsText" text="Muy Baja">
      <formula>NOT(ISERROR(SEARCH("Muy Baja",T24)))</formula>
    </cfRule>
    <cfRule type="containsText" dxfId="650" priority="428" operator="containsText" text="Baja">
      <formula>NOT(ISERROR(SEARCH("Baja",T24)))</formula>
    </cfRule>
    <cfRule type="containsText" dxfId="649" priority="429" operator="containsText" text="Muy Alta">
      <formula>NOT(ISERROR(SEARCH("Muy Alta",T24)))</formula>
    </cfRule>
    <cfRule type="containsText" dxfId="648" priority="430" operator="containsText" text="Alta">
      <formula>NOT(ISERROR(SEARCH("Alta",T24)))</formula>
    </cfRule>
    <cfRule type="containsText" dxfId="647" priority="431" operator="containsText" text="Media">
      <formula>NOT(ISERROR(SEARCH("Media",T24)))</formula>
    </cfRule>
    <cfRule type="containsText" dxfId="646" priority="432" operator="containsText" text="Media">
      <formula>NOT(ISERROR(SEARCH("Media",T24)))</formula>
    </cfRule>
    <cfRule type="containsText" dxfId="645" priority="433" operator="containsText" text="Media">
      <formula>NOT(ISERROR(SEARCH("Media",T24)))</formula>
    </cfRule>
    <cfRule type="containsText" dxfId="644" priority="434" operator="containsText" text="Muy Baja">
      <formula>NOT(ISERROR(SEARCH("Muy Baja",T24)))</formula>
    </cfRule>
    <cfRule type="containsText" dxfId="643" priority="435" operator="containsText" text="Baja">
      <formula>NOT(ISERROR(SEARCH("Baja",T24)))</formula>
    </cfRule>
    <cfRule type="containsText" dxfId="642" priority="436" operator="containsText" text="Muy Baja">
      <formula>NOT(ISERROR(SEARCH("Muy Baja",T24)))</formula>
    </cfRule>
    <cfRule type="containsText" dxfId="641" priority="437" operator="containsText" text="Muy Baja">
      <formula>NOT(ISERROR(SEARCH("Muy Baja",T24)))</formula>
    </cfRule>
    <cfRule type="containsText" dxfId="640" priority="438" operator="containsText" text="Muy Baja">
      <formula>NOT(ISERROR(SEARCH("Muy Baja",T24)))</formula>
    </cfRule>
    <cfRule type="containsText" dxfId="639" priority="439" operator="containsText" text="Muy Baja'Tabla probabilidad'!">
      <formula>NOT(ISERROR(SEARCH("Muy Baja'Tabla probabilidad'!",T24)))</formula>
    </cfRule>
    <cfRule type="containsText" dxfId="638" priority="440" operator="containsText" text="Muy bajo">
      <formula>NOT(ISERROR(SEARCH("Muy bajo",T24)))</formula>
    </cfRule>
    <cfRule type="containsText" dxfId="637" priority="441" operator="containsText" text="Alta">
      <formula>NOT(ISERROR(SEARCH("Alta",T24)))</formula>
    </cfRule>
    <cfRule type="containsText" dxfId="636" priority="442" operator="containsText" text="Media">
      <formula>NOT(ISERROR(SEARCH("Media",T24)))</formula>
    </cfRule>
    <cfRule type="containsText" dxfId="635" priority="443" operator="containsText" text="Baja">
      <formula>NOT(ISERROR(SEARCH("Baja",T24)))</formula>
    </cfRule>
    <cfRule type="containsText" dxfId="634" priority="444" operator="containsText" text="Muy baja">
      <formula>NOT(ISERROR(SEARCH("Muy baja",T24)))</formula>
    </cfRule>
    <cfRule type="cellIs" dxfId="633" priority="447" operator="between">
      <formula>1</formula>
      <formula>2</formula>
    </cfRule>
    <cfRule type="cellIs" dxfId="632" priority="448" operator="between">
      <formula>0</formula>
      <formula>2</formula>
    </cfRule>
  </conditionalFormatting>
  <conditionalFormatting sqref="T30">
    <cfRule type="containsText" dxfId="631" priority="11" operator="containsText" text="Muy Baja">
      <formula>NOT(ISERROR(SEARCH("Muy Baja",T30)))</formula>
    </cfRule>
    <cfRule type="containsText" dxfId="630" priority="12" operator="containsText" text="Baja">
      <formula>NOT(ISERROR(SEARCH("Baja",T30)))</formula>
    </cfRule>
    <cfRule type="containsText" dxfId="629" priority="13" operator="containsText" text="Muy Alta">
      <formula>NOT(ISERROR(SEARCH("Muy Alta",T30)))</formula>
    </cfRule>
    <cfRule type="containsText" dxfId="628" priority="14" operator="containsText" text="Alta">
      <formula>NOT(ISERROR(SEARCH("Alta",T30)))</formula>
    </cfRule>
    <cfRule type="containsText" dxfId="627" priority="15" operator="containsText" text="Media">
      <formula>NOT(ISERROR(SEARCH("Media",T30)))</formula>
    </cfRule>
    <cfRule type="containsText" dxfId="626" priority="16" operator="containsText" text="Media">
      <formula>NOT(ISERROR(SEARCH("Media",T30)))</formula>
    </cfRule>
    <cfRule type="containsText" dxfId="625" priority="17" operator="containsText" text="Media">
      <formula>NOT(ISERROR(SEARCH("Media",T30)))</formula>
    </cfRule>
    <cfRule type="containsText" dxfId="624" priority="18" operator="containsText" text="Muy Baja">
      <formula>NOT(ISERROR(SEARCH("Muy Baja",T30)))</formula>
    </cfRule>
    <cfRule type="containsText" dxfId="623" priority="19" operator="containsText" text="Baja">
      <formula>NOT(ISERROR(SEARCH("Baja",T30)))</formula>
    </cfRule>
    <cfRule type="containsText" dxfId="622" priority="20" operator="containsText" text="Muy Baja">
      <formula>NOT(ISERROR(SEARCH("Muy Baja",T30)))</formula>
    </cfRule>
    <cfRule type="containsText" dxfId="621" priority="21" operator="containsText" text="Muy Baja">
      <formula>NOT(ISERROR(SEARCH("Muy Baja",T30)))</formula>
    </cfRule>
    <cfRule type="containsText" dxfId="620" priority="22" operator="containsText" text="Muy Baja">
      <formula>NOT(ISERROR(SEARCH("Muy Baja",T30)))</formula>
    </cfRule>
    <cfRule type="containsText" dxfId="619" priority="23" operator="containsText" text="Muy Baja'Tabla probabilidad'!">
      <formula>NOT(ISERROR(SEARCH("Muy Baja'Tabla probabilidad'!",T30)))</formula>
    </cfRule>
    <cfRule type="containsText" dxfId="618" priority="24" operator="containsText" text="Muy bajo">
      <formula>NOT(ISERROR(SEARCH("Muy bajo",T30)))</formula>
    </cfRule>
    <cfRule type="containsText" dxfId="617" priority="25" operator="containsText" text="Alta">
      <formula>NOT(ISERROR(SEARCH("Alta",T30)))</formula>
    </cfRule>
    <cfRule type="containsText" dxfId="616" priority="26" operator="containsText" text="Media">
      <formula>NOT(ISERROR(SEARCH("Media",T30)))</formula>
    </cfRule>
    <cfRule type="containsText" dxfId="615" priority="27" operator="containsText" text="Baja">
      <formula>NOT(ISERROR(SEARCH("Baja",T30)))</formula>
    </cfRule>
    <cfRule type="containsText" dxfId="614" priority="28" operator="containsText" text="Muy baja">
      <formula>NOT(ISERROR(SEARCH("Muy baja",T30)))</formula>
    </cfRule>
    <cfRule type="cellIs" dxfId="613" priority="31" operator="between">
      <formula>1</formula>
      <formula>2</formula>
    </cfRule>
    <cfRule type="cellIs" dxfId="612" priority="32" operator="between">
      <formula>0</formula>
      <formula>2</formula>
    </cfRule>
  </conditionalFormatting>
  <conditionalFormatting sqref="T46">
    <cfRule type="containsText" dxfId="611" priority="107" operator="containsText" text="Muy Baja">
      <formula>NOT(ISERROR(SEARCH("Muy Baja",T46)))</formula>
    </cfRule>
    <cfRule type="containsText" dxfId="610" priority="108" operator="containsText" text="Baja">
      <formula>NOT(ISERROR(SEARCH("Baja",T46)))</formula>
    </cfRule>
    <cfRule type="containsText" dxfId="609" priority="109" operator="containsText" text="Muy Alta">
      <formula>NOT(ISERROR(SEARCH("Muy Alta",T46)))</formula>
    </cfRule>
    <cfRule type="containsText" dxfId="608" priority="110" operator="containsText" text="Alta">
      <formula>NOT(ISERROR(SEARCH("Alta",T46)))</formula>
    </cfRule>
    <cfRule type="containsText" dxfId="607" priority="111" operator="containsText" text="Media">
      <formula>NOT(ISERROR(SEARCH("Media",T46)))</formula>
    </cfRule>
    <cfRule type="containsText" dxfId="606" priority="112" operator="containsText" text="Media">
      <formula>NOT(ISERROR(SEARCH("Media",T46)))</formula>
    </cfRule>
    <cfRule type="containsText" dxfId="605" priority="113" operator="containsText" text="Media">
      <formula>NOT(ISERROR(SEARCH("Media",T46)))</formula>
    </cfRule>
    <cfRule type="containsText" dxfId="604" priority="114" operator="containsText" text="Muy Baja">
      <formula>NOT(ISERROR(SEARCH("Muy Baja",T46)))</formula>
    </cfRule>
    <cfRule type="containsText" dxfId="603" priority="115" operator="containsText" text="Baja">
      <formula>NOT(ISERROR(SEARCH("Baja",T46)))</formula>
    </cfRule>
    <cfRule type="containsText" dxfId="602" priority="116" operator="containsText" text="Muy Baja">
      <formula>NOT(ISERROR(SEARCH("Muy Baja",T46)))</formula>
    </cfRule>
    <cfRule type="containsText" dxfId="601" priority="117" operator="containsText" text="Muy Baja">
      <formula>NOT(ISERROR(SEARCH("Muy Baja",T46)))</formula>
    </cfRule>
    <cfRule type="containsText" dxfId="600" priority="118" operator="containsText" text="Muy Baja">
      <formula>NOT(ISERROR(SEARCH("Muy Baja",T46)))</formula>
    </cfRule>
    <cfRule type="containsText" dxfId="599" priority="119" operator="containsText" text="Muy Baja'Tabla probabilidad'!">
      <formula>NOT(ISERROR(SEARCH("Muy Baja'Tabla probabilidad'!",T46)))</formula>
    </cfRule>
    <cfRule type="containsText" dxfId="598" priority="120" operator="containsText" text="Muy bajo">
      <formula>NOT(ISERROR(SEARCH("Muy bajo",T46)))</formula>
    </cfRule>
    <cfRule type="containsText" dxfId="597" priority="121" operator="containsText" text="Alta">
      <formula>NOT(ISERROR(SEARCH("Alta",T46)))</formula>
    </cfRule>
    <cfRule type="containsText" dxfId="596" priority="122" operator="containsText" text="Media">
      <formula>NOT(ISERROR(SEARCH("Media",T46)))</formula>
    </cfRule>
    <cfRule type="containsText" dxfId="595" priority="123" operator="containsText" text="Baja">
      <formula>NOT(ISERROR(SEARCH("Baja",T46)))</formula>
    </cfRule>
    <cfRule type="containsText" dxfId="594" priority="124" operator="containsText" text="Muy baja">
      <formula>NOT(ISERROR(SEARCH("Muy baja",T46)))</formula>
    </cfRule>
    <cfRule type="cellIs" dxfId="593" priority="127" operator="between">
      <formula>1</formula>
      <formula>2</formula>
    </cfRule>
    <cfRule type="cellIs" dxfId="592" priority="128" operator="between">
      <formula>0</formula>
      <formula>2</formula>
    </cfRule>
  </conditionalFormatting>
  <conditionalFormatting sqref="T49">
    <cfRule type="containsText" dxfId="591" priority="43" operator="containsText" text="Muy Baja">
      <formula>NOT(ISERROR(SEARCH("Muy Baja",T49)))</formula>
    </cfRule>
    <cfRule type="containsText" dxfId="590" priority="44" operator="containsText" text="Baja">
      <formula>NOT(ISERROR(SEARCH("Baja",T49)))</formula>
    </cfRule>
    <cfRule type="containsText" dxfId="589" priority="45" operator="containsText" text="Muy Alta">
      <formula>NOT(ISERROR(SEARCH("Muy Alta",T49)))</formula>
    </cfRule>
    <cfRule type="containsText" dxfId="588" priority="46" operator="containsText" text="Alta">
      <formula>NOT(ISERROR(SEARCH("Alta",T49)))</formula>
    </cfRule>
    <cfRule type="containsText" dxfId="587" priority="47" operator="containsText" text="Media">
      <formula>NOT(ISERROR(SEARCH("Media",T49)))</formula>
    </cfRule>
    <cfRule type="containsText" dxfId="586" priority="48" operator="containsText" text="Media">
      <formula>NOT(ISERROR(SEARCH("Media",T49)))</formula>
    </cfRule>
    <cfRule type="containsText" dxfId="585" priority="49" operator="containsText" text="Media">
      <formula>NOT(ISERROR(SEARCH("Media",T49)))</formula>
    </cfRule>
    <cfRule type="containsText" dxfId="584" priority="50" operator="containsText" text="Muy Baja">
      <formula>NOT(ISERROR(SEARCH("Muy Baja",T49)))</formula>
    </cfRule>
    <cfRule type="containsText" dxfId="583" priority="51" operator="containsText" text="Baja">
      <formula>NOT(ISERROR(SEARCH("Baja",T49)))</formula>
    </cfRule>
    <cfRule type="containsText" dxfId="582" priority="52" operator="containsText" text="Muy Baja">
      <formula>NOT(ISERROR(SEARCH("Muy Baja",T49)))</formula>
    </cfRule>
    <cfRule type="containsText" dxfId="581" priority="53" operator="containsText" text="Muy Baja">
      <formula>NOT(ISERROR(SEARCH("Muy Baja",T49)))</formula>
    </cfRule>
    <cfRule type="containsText" dxfId="580" priority="54" operator="containsText" text="Muy Baja">
      <formula>NOT(ISERROR(SEARCH("Muy Baja",T49)))</formula>
    </cfRule>
    <cfRule type="containsText" dxfId="579" priority="55" operator="containsText" text="Muy Baja'Tabla probabilidad'!">
      <formula>NOT(ISERROR(SEARCH("Muy Baja'Tabla probabilidad'!",T49)))</formula>
    </cfRule>
    <cfRule type="containsText" dxfId="578" priority="56" operator="containsText" text="Muy bajo">
      <formula>NOT(ISERROR(SEARCH("Muy bajo",T49)))</formula>
    </cfRule>
    <cfRule type="containsText" dxfId="577" priority="57" operator="containsText" text="Alta">
      <formula>NOT(ISERROR(SEARCH("Alta",T49)))</formula>
    </cfRule>
    <cfRule type="containsText" dxfId="576" priority="58" operator="containsText" text="Media">
      <formula>NOT(ISERROR(SEARCH("Media",T49)))</formula>
    </cfRule>
    <cfRule type="containsText" dxfId="575" priority="59" operator="containsText" text="Baja">
      <formula>NOT(ISERROR(SEARCH("Baja",T49)))</formula>
    </cfRule>
    <cfRule type="containsText" dxfId="574" priority="60" operator="containsText" text="Muy baja">
      <formula>NOT(ISERROR(SEARCH("Muy baja",T49)))</formula>
    </cfRule>
    <cfRule type="cellIs" dxfId="573" priority="63" operator="between">
      <formula>1</formula>
      <formula>2</formula>
    </cfRule>
    <cfRule type="cellIs" dxfId="572" priority="64" operator="between">
      <formula>0</formula>
      <formula>2</formula>
    </cfRule>
  </conditionalFormatting>
  <conditionalFormatting sqref="U10">
    <cfRule type="containsText" dxfId="571" priority="1054" operator="containsText" text="Catastrófico">
      <formula>NOT(ISERROR(SEARCH("Catastrófico",U10)))</formula>
    </cfRule>
    <cfRule type="containsText" dxfId="570" priority="1055" operator="containsText" text="Mayor">
      <formula>NOT(ISERROR(SEARCH("Mayor",U10)))</formula>
    </cfRule>
    <cfRule type="containsText" dxfId="569" priority="1056" operator="containsText" text="Alta">
      <formula>NOT(ISERROR(SEARCH("Alta",U10)))</formula>
    </cfRule>
    <cfRule type="containsText" dxfId="568" priority="1057" operator="containsText" text="Moderado">
      <formula>NOT(ISERROR(SEARCH("Moderado",U10)))</formula>
    </cfRule>
    <cfRule type="containsText" dxfId="567" priority="1058" operator="containsText" text="Menor">
      <formula>NOT(ISERROR(SEARCH("Menor",U10)))</formula>
    </cfRule>
    <cfRule type="containsText" dxfId="566" priority="1059" operator="containsText" text="Leve">
      <formula>NOT(ISERROR(SEARCH("Leve",U10)))</formula>
    </cfRule>
  </conditionalFormatting>
  <conditionalFormatting sqref="U15">
    <cfRule type="containsText" dxfId="565" priority="485" operator="containsText" text="Catastrófico">
      <formula>NOT(ISERROR(SEARCH("Catastrófico",U15)))</formula>
    </cfRule>
    <cfRule type="containsText" dxfId="564" priority="486" operator="containsText" text="Mayor">
      <formula>NOT(ISERROR(SEARCH("Mayor",U15)))</formula>
    </cfRule>
    <cfRule type="containsText" dxfId="563" priority="487" operator="containsText" text="Alta">
      <formula>NOT(ISERROR(SEARCH("Alta",U15)))</formula>
    </cfRule>
    <cfRule type="containsText" dxfId="562" priority="488" operator="containsText" text="Moderado">
      <formula>NOT(ISERROR(SEARCH("Moderado",U15)))</formula>
    </cfRule>
    <cfRule type="containsText" dxfId="561" priority="489" operator="containsText" text="Menor">
      <formula>NOT(ISERROR(SEARCH("Menor",U15)))</formula>
    </cfRule>
    <cfRule type="containsText" dxfId="560" priority="490" operator="containsText" text="Leve">
      <formula>NOT(ISERROR(SEARCH("Leve",U15)))</formula>
    </cfRule>
  </conditionalFormatting>
  <conditionalFormatting sqref="U20">
    <cfRule type="containsText" dxfId="559" priority="453" operator="containsText" text="Catastrófico">
      <formula>NOT(ISERROR(SEARCH("Catastrófico",U20)))</formula>
    </cfRule>
    <cfRule type="containsText" dxfId="558" priority="454" operator="containsText" text="Mayor">
      <formula>NOT(ISERROR(SEARCH("Mayor",U20)))</formula>
    </cfRule>
    <cfRule type="containsText" dxfId="557" priority="455" operator="containsText" text="Alta">
      <formula>NOT(ISERROR(SEARCH("Alta",U20)))</formula>
    </cfRule>
    <cfRule type="containsText" dxfId="556" priority="456" operator="containsText" text="Moderado">
      <formula>NOT(ISERROR(SEARCH("Moderado",U20)))</formula>
    </cfRule>
    <cfRule type="containsText" dxfId="555" priority="457" operator="containsText" text="Menor">
      <formula>NOT(ISERROR(SEARCH("Menor",U20)))</formula>
    </cfRule>
    <cfRule type="containsText" dxfId="554" priority="458" operator="containsText" text="Leve">
      <formula>NOT(ISERROR(SEARCH("Leve",U20)))</formula>
    </cfRule>
  </conditionalFormatting>
  <conditionalFormatting sqref="U24 U35">
    <cfRule type="containsText" dxfId="553" priority="421" operator="containsText" text="Catastrófico">
      <formula>NOT(ISERROR(SEARCH("Catastrófico",U24)))</formula>
    </cfRule>
    <cfRule type="containsText" dxfId="552" priority="422" operator="containsText" text="Mayor">
      <formula>NOT(ISERROR(SEARCH("Mayor",U24)))</formula>
    </cfRule>
    <cfRule type="containsText" dxfId="551" priority="423" operator="containsText" text="Alta">
      <formula>NOT(ISERROR(SEARCH("Alta",U24)))</formula>
    </cfRule>
    <cfRule type="containsText" dxfId="550" priority="424" operator="containsText" text="Moderado">
      <formula>NOT(ISERROR(SEARCH("Moderado",U24)))</formula>
    </cfRule>
    <cfRule type="containsText" dxfId="549" priority="425" operator="containsText" text="Menor">
      <formula>NOT(ISERROR(SEARCH("Menor",U24)))</formula>
    </cfRule>
    <cfRule type="containsText" dxfId="548" priority="426" operator="containsText" text="Leve">
      <formula>NOT(ISERROR(SEARCH("Leve",U24)))</formula>
    </cfRule>
  </conditionalFormatting>
  <conditionalFormatting sqref="U30">
    <cfRule type="containsText" dxfId="547" priority="5" operator="containsText" text="Catastrófico">
      <formula>NOT(ISERROR(SEARCH("Catastrófico",U30)))</formula>
    </cfRule>
    <cfRule type="containsText" dxfId="546" priority="6" operator="containsText" text="Mayor">
      <formula>NOT(ISERROR(SEARCH("Mayor",U30)))</formula>
    </cfRule>
    <cfRule type="containsText" dxfId="545" priority="7" operator="containsText" text="Alta">
      <formula>NOT(ISERROR(SEARCH("Alta",U30)))</formula>
    </cfRule>
    <cfRule type="containsText" dxfId="544" priority="8" operator="containsText" text="Moderado">
      <formula>NOT(ISERROR(SEARCH("Moderado",U30)))</formula>
    </cfRule>
    <cfRule type="containsText" dxfId="543" priority="9" operator="containsText" text="Menor">
      <formula>NOT(ISERROR(SEARCH("Menor",U30)))</formula>
    </cfRule>
    <cfRule type="containsText" dxfId="542" priority="10" operator="containsText" text="Leve">
      <formula>NOT(ISERROR(SEARCH("Leve",U30)))</formula>
    </cfRule>
  </conditionalFormatting>
  <conditionalFormatting sqref="U41">
    <cfRule type="containsText" dxfId="541" priority="325" operator="containsText" text="Catastrófico">
      <formula>NOT(ISERROR(SEARCH("Catastrófico",U41)))</formula>
    </cfRule>
    <cfRule type="containsText" dxfId="540" priority="326" operator="containsText" text="Mayor">
      <formula>NOT(ISERROR(SEARCH("Mayor",U41)))</formula>
    </cfRule>
    <cfRule type="containsText" dxfId="539" priority="327" operator="containsText" text="Alta">
      <formula>NOT(ISERROR(SEARCH("Alta",U41)))</formula>
    </cfRule>
    <cfRule type="containsText" dxfId="538" priority="328" operator="containsText" text="Moderado">
      <formula>NOT(ISERROR(SEARCH("Moderado",U41)))</formula>
    </cfRule>
    <cfRule type="containsText" dxfId="537" priority="329" operator="containsText" text="Menor">
      <formula>NOT(ISERROR(SEARCH("Menor",U41)))</formula>
    </cfRule>
    <cfRule type="containsText" dxfId="536" priority="330" operator="containsText" text="Leve">
      <formula>NOT(ISERROR(SEARCH("Leve",U41)))</formula>
    </cfRule>
  </conditionalFormatting>
  <conditionalFormatting sqref="U46">
    <cfRule type="containsText" dxfId="535" priority="101" operator="containsText" text="Catastrófico">
      <formula>NOT(ISERROR(SEARCH("Catastrófico",U46)))</formula>
    </cfRule>
    <cfRule type="containsText" dxfId="534" priority="102" operator="containsText" text="Mayor">
      <formula>NOT(ISERROR(SEARCH("Mayor",U46)))</formula>
    </cfRule>
    <cfRule type="containsText" dxfId="533" priority="103" operator="containsText" text="Alta">
      <formula>NOT(ISERROR(SEARCH("Alta",U46)))</formula>
    </cfRule>
    <cfRule type="containsText" dxfId="532" priority="104" operator="containsText" text="Moderado">
      <formula>NOT(ISERROR(SEARCH("Moderado",U46)))</formula>
    </cfRule>
    <cfRule type="containsText" dxfId="531" priority="105" operator="containsText" text="Menor">
      <formula>NOT(ISERROR(SEARCH("Menor",U46)))</formula>
    </cfRule>
    <cfRule type="containsText" dxfId="530" priority="106" operator="containsText" text="Leve">
      <formula>NOT(ISERROR(SEARCH("Leve",U46)))</formula>
    </cfRule>
  </conditionalFormatting>
  <conditionalFormatting sqref="U49">
    <cfRule type="containsText" dxfId="529" priority="37" operator="containsText" text="Catastrófico">
      <formula>NOT(ISERROR(SEARCH("Catastrófico",U49)))</formula>
    </cfRule>
    <cfRule type="containsText" dxfId="528" priority="38" operator="containsText" text="Mayor">
      <formula>NOT(ISERROR(SEARCH("Mayor",U49)))</formula>
    </cfRule>
    <cfRule type="containsText" dxfId="527" priority="39" operator="containsText" text="Alta">
      <formula>NOT(ISERROR(SEARCH("Alta",U49)))</formula>
    </cfRule>
    <cfRule type="containsText" dxfId="526" priority="40" operator="containsText" text="Moderado">
      <formula>NOT(ISERROR(SEARCH("Moderado",U49)))</formula>
    </cfRule>
    <cfRule type="containsText" dxfId="525" priority="41" operator="containsText" text="Menor">
      <formula>NOT(ISERROR(SEARCH("Menor",U49)))</formula>
    </cfRule>
    <cfRule type="containsText" dxfId="524" priority="42" operator="containsText" text="Leve">
      <formula>NOT(ISERROR(SEARCH("Leve",U49)))</formula>
    </cfRule>
  </conditionalFormatting>
  <conditionalFormatting sqref="V10">
    <cfRule type="containsText" dxfId="523" priority="1018" operator="containsText" text="Extremo">
      <formula>NOT(ISERROR(SEARCH("Extremo",V10)))</formula>
    </cfRule>
    <cfRule type="containsText" dxfId="522" priority="1019" operator="containsText" text="Alto">
      <formula>NOT(ISERROR(SEARCH("Alto",V10)))</formula>
    </cfRule>
    <cfRule type="containsText" dxfId="521" priority="1020" operator="containsText" text="Bajo">
      <formula>NOT(ISERROR(SEARCH("Bajo",V10)))</formula>
    </cfRule>
    <cfRule type="containsText" dxfId="520" priority="1021" operator="containsText" text="Moderado">
      <formula>NOT(ISERROR(SEARCH("Moderado",V10)))</formula>
    </cfRule>
  </conditionalFormatting>
  <conditionalFormatting sqref="V15">
    <cfRule type="containsText" dxfId="519" priority="481" operator="containsText" text="Extremo">
      <formula>NOT(ISERROR(SEARCH("Extremo",V15)))</formula>
    </cfRule>
    <cfRule type="containsText" dxfId="518" priority="482" operator="containsText" text="Alto">
      <formula>NOT(ISERROR(SEARCH("Alto",V15)))</formula>
    </cfRule>
    <cfRule type="containsText" dxfId="517" priority="483" operator="containsText" text="Bajo">
      <formula>NOT(ISERROR(SEARCH("Bajo",V15)))</formula>
    </cfRule>
    <cfRule type="containsText" dxfId="516" priority="484" operator="containsText" text="Moderado">
      <formula>NOT(ISERROR(SEARCH("Moderado",V15)))</formula>
    </cfRule>
  </conditionalFormatting>
  <conditionalFormatting sqref="V20">
    <cfRule type="containsText" dxfId="515" priority="449" operator="containsText" text="Extremo">
      <formula>NOT(ISERROR(SEARCH("Extremo",V20)))</formula>
    </cfRule>
    <cfRule type="containsText" dxfId="514" priority="450" operator="containsText" text="Alto">
      <formula>NOT(ISERROR(SEARCH("Alto",V20)))</formula>
    </cfRule>
    <cfRule type="containsText" dxfId="513" priority="451" operator="containsText" text="Bajo">
      <formula>NOT(ISERROR(SEARCH("Bajo",V20)))</formula>
    </cfRule>
    <cfRule type="containsText" dxfId="512" priority="452" operator="containsText" text="Moderado">
      <formula>NOT(ISERROR(SEARCH("Moderado",V20)))</formula>
    </cfRule>
  </conditionalFormatting>
  <conditionalFormatting sqref="V24 V35">
    <cfRule type="containsText" dxfId="511" priority="417" operator="containsText" text="Extremo">
      <formula>NOT(ISERROR(SEARCH("Extremo",V24)))</formula>
    </cfRule>
    <cfRule type="containsText" dxfId="510" priority="418" operator="containsText" text="Alto">
      <formula>NOT(ISERROR(SEARCH("Alto",V24)))</formula>
    </cfRule>
    <cfRule type="containsText" dxfId="509" priority="419" operator="containsText" text="Bajo">
      <formula>NOT(ISERROR(SEARCH("Bajo",V24)))</formula>
    </cfRule>
    <cfRule type="containsText" dxfId="508" priority="420" operator="containsText" text="Moderado">
      <formula>NOT(ISERROR(SEARCH("Moderado",V24)))</formula>
    </cfRule>
  </conditionalFormatting>
  <conditionalFormatting sqref="V30">
    <cfRule type="containsText" dxfId="507" priority="1" operator="containsText" text="Extremo">
      <formula>NOT(ISERROR(SEARCH("Extremo",V30)))</formula>
    </cfRule>
    <cfRule type="containsText" dxfId="506" priority="2" operator="containsText" text="Alto">
      <formula>NOT(ISERROR(SEARCH("Alto",V30)))</formula>
    </cfRule>
    <cfRule type="containsText" dxfId="505" priority="3" operator="containsText" text="Bajo">
      <formula>NOT(ISERROR(SEARCH("Bajo",V30)))</formula>
    </cfRule>
    <cfRule type="containsText" dxfId="504" priority="4" operator="containsText" text="Moderado">
      <formula>NOT(ISERROR(SEARCH("Moderado",V30)))</formula>
    </cfRule>
  </conditionalFormatting>
  <conditionalFormatting sqref="V41">
    <cfRule type="containsText" dxfId="503" priority="321" operator="containsText" text="Extremo">
      <formula>NOT(ISERROR(SEARCH("Extremo",V41)))</formula>
    </cfRule>
    <cfRule type="containsText" dxfId="502" priority="322" operator="containsText" text="Alto">
      <formula>NOT(ISERROR(SEARCH("Alto",V41)))</formula>
    </cfRule>
    <cfRule type="containsText" dxfId="501" priority="323" operator="containsText" text="Bajo">
      <formula>NOT(ISERROR(SEARCH("Bajo",V41)))</formula>
    </cfRule>
    <cfRule type="containsText" dxfId="500" priority="324" operator="containsText" text="Moderado">
      <formula>NOT(ISERROR(SEARCH("Moderado",V41)))</formula>
    </cfRule>
  </conditionalFormatting>
  <conditionalFormatting sqref="V46">
    <cfRule type="containsText" dxfId="499" priority="97" operator="containsText" text="Extremo">
      <formula>NOT(ISERROR(SEARCH("Extremo",V46)))</formula>
    </cfRule>
    <cfRule type="containsText" dxfId="498" priority="98" operator="containsText" text="Alto">
      <formula>NOT(ISERROR(SEARCH("Alto",V46)))</formula>
    </cfRule>
    <cfRule type="containsText" dxfId="497" priority="99" operator="containsText" text="Bajo">
      <formula>NOT(ISERROR(SEARCH("Bajo",V46)))</formula>
    </cfRule>
    <cfRule type="containsText" dxfId="496" priority="100" operator="containsText" text="Moderado">
      <formula>NOT(ISERROR(SEARCH("Moderado",V46)))</formula>
    </cfRule>
  </conditionalFormatting>
  <conditionalFormatting sqref="V49">
    <cfRule type="containsText" dxfId="495" priority="33" operator="containsText" text="Extremo">
      <formula>NOT(ISERROR(SEARCH("Extremo",V49)))</formula>
    </cfRule>
    <cfRule type="containsText" dxfId="494" priority="34" operator="containsText" text="Alto">
      <formula>NOT(ISERROR(SEARCH("Alto",V49)))</formula>
    </cfRule>
    <cfRule type="containsText" dxfId="493" priority="35" operator="containsText" text="Bajo">
      <formula>NOT(ISERROR(SEARCH("Bajo",V49)))</formula>
    </cfRule>
    <cfRule type="containsText" dxfId="492" priority="36" operator="containsText" text="Moderado">
      <formula>NOT(ISERROR(SEARCH("Moderado",V49)))</formula>
    </cfRule>
  </conditionalFormatting>
  <dataValidations count="2">
    <dataValidation allowBlank="1" showInputMessage="1" showErrorMessage="1" prompt="Enunciar cuál es el control" sqref="E18 M11:M14 M16 E20:E21 E46:E47 E24 E49:E50 D25 E33:E35 E26:E27 E41:E42 E44 E37:E38 E10:E16" xr:uid="{00000000-0002-0000-0500-000000000000}"/>
    <dataValidation type="list" allowBlank="1" showInputMessage="1" showErrorMessage="1" sqref="N10:Q50 F10:I50"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7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80"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509" operator="containsText" id="{DB7CF8EC-3372-416A-94FD-9AC3E801B61A}">
            <xm:f>NOT(ISERROR(SEARCH('8- Políticas de Administración '!$B$5,T15)))</xm:f>
            <xm:f>'8- Políticas de Administración '!$B$5</xm:f>
            <x14:dxf>
              <font>
                <color rgb="FF006100"/>
              </font>
              <fill>
                <patternFill>
                  <bgColor rgb="FFC6EFCE"/>
                </patternFill>
              </fill>
            </x14:dxf>
          </x14:cfRule>
          <x14:cfRule type="containsText" priority="510" operator="containsText" id="{D8980CD5-81A5-4654-B045-A55745ED7EA5}">
            <xm:f>NOT(ISERROR(SEARCH('8- Políticas de Administración '!$B$5,T15)))</xm:f>
            <xm:f>'8- Políticas de Administración '!$B$5</xm:f>
            <x14:dxf>
              <font>
                <color rgb="FF9C0006"/>
              </font>
              <fill>
                <patternFill>
                  <bgColor rgb="FFFFC7CE"/>
                </patternFill>
              </fill>
            </x14:dxf>
          </x14:cfRule>
          <xm:sqref>T15</xm:sqref>
        </x14:conditionalFormatting>
        <x14:conditionalFormatting xmlns:xm="http://schemas.microsoft.com/office/excel/2006/main">
          <x14:cfRule type="containsText" priority="477" operator="containsText" id="{A631BD51-ED20-4860-9432-13256CECBE98}">
            <xm:f>NOT(ISERROR(SEARCH('8- Políticas de Administración '!$B$5,T20)))</xm:f>
            <xm:f>'8- Políticas de Administración '!$B$5</xm:f>
            <x14:dxf>
              <font>
                <color rgb="FF006100"/>
              </font>
              <fill>
                <patternFill>
                  <bgColor rgb="FFC6EFCE"/>
                </patternFill>
              </fill>
            </x14:dxf>
          </x14:cfRule>
          <x14:cfRule type="containsText" priority="478" operator="containsText" id="{93C24DEF-C5D0-4E3D-AA8C-850166B19FA7}">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445" operator="containsText" id="{3F8750FA-23E4-4930-8955-B63C0D996E08}">
            <xm:f>NOT(ISERROR(SEARCH('8- Políticas de Administración '!$B$5,T24)))</xm:f>
            <xm:f>'8- Políticas de Administración '!$B$5</xm:f>
            <x14:dxf>
              <font>
                <color rgb="FF006100"/>
              </font>
              <fill>
                <patternFill>
                  <bgColor rgb="FFC6EFCE"/>
                </patternFill>
              </fill>
            </x14:dxf>
          </x14:cfRule>
          <x14:cfRule type="containsText" priority="446" operator="containsText" id="{97503B69-D825-488F-A62E-9AC3CC94C85E}">
            <xm:f>NOT(ISERROR(SEARCH('8- Políticas de Administración '!$B$5,T24)))</xm:f>
            <xm:f>'8- Políticas de Administración '!$B$5</xm:f>
            <x14:dxf>
              <font>
                <color rgb="FF9C0006"/>
              </font>
              <fill>
                <patternFill>
                  <bgColor rgb="FFFFC7CE"/>
                </patternFill>
              </fill>
            </x14:dxf>
          </x14:cfRule>
          <xm:sqref>T24 T35 T41</xm:sqref>
        </x14:conditionalFormatting>
        <x14:conditionalFormatting xmlns:xm="http://schemas.microsoft.com/office/excel/2006/main">
          <x14:cfRule type="containsText" priority="29" operator="containsText" id="{5685EC86-E318-4966-A90A-86C2BEE922DA}">
            <xm:f>NOT(ISERROR(SEARCH('8- Políticas de Administración '!$B$5,T30)))</xm:f>
            <xm:f>'8- Políticas de Administración '!$B$5</xm:f>
            <x14:dxf>
              <font>
                <color rgb="FF006100"/>
              </font>
              <fill>
                <patternFill>
                  <bgColor rgb="FFC6EFCE"/>
                </patternFill>
              </fill>
            </x14:dxf>
          </x14:cfRule>
          <x14:cfRule type="containsText" priority="30" operator="containsText" id="{4AC195B9-1F84-49A8-9AF6-771676B831D2}">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25" operator="containsText" id="{F49C33C3-266D-4C8B-ABDB-20E35D507CEB}">
            <xm:f>NOT(ISERROR(SEARCH('8- Políticas de Administración '!$B$5,T46)))</xm:f>
            <xm:f>'8- Políticas de Administración '!$B$5</xm:f>
            <x14:dxf>
              <font>
                <color rgb="FF006100"/>
              </font>
              <fill>
                <patternFill>
                  <bgColor rgb="FFC6EFCE"/>
                </patternFill>
              </fill>
            </x14:dxf>
          </x14:cfRule>
          <x14:cfRule type="containsText" priority="126" operator="containsText" id="{18124F8E-81DC-4DD6-9106-90E95ACD6735}">
            <xm:f>NOT(ISERROR(SEARCH('8- Políticas de Administración '!$B$5,T46)))</xm:f>
            <xm:f>'8- Políticas de Administración '!$B$5</xm:f>
            <x14:dxf>
              <font>
                <color rgb="FF9C0006"/>
              </font>
              <fill>
                <patternFill>
                  <bgColor rgb="FFFFC7CE"/>
                </patternFill>
              </fill>
            </x14:dxf>
          </x14:cfRule>
          <xm:sqref>T46</xm:sqref>
        </x14:conditionalFormatting>
        <x14:conditionalFormatting xmlns:xm="http://schemas.microsoft.com/office/excel/2006/main">
          <x14:cfRule type="containsText" priority="61" operator="containsText" id="{641B5E6D-30BD-40C7-BE95-C6630E3BE5B9}">
            <xm:f>NOT(ISERROR(SEARCH('8- Políticas de Administración '!$B$5,T49)))</xm:f>
            <xm:f>'8- Políticas de Administración '!$B$5</xm:f>
            <x14:dxf>
              <font>
                <color rgb="FF006100"/>
              </font>
              <fill>
                <patternFill>
                  <bgColor rgb="FFC6EFCE"/>
                </patternFill>
              </fill>
            </x14:dxf>
          </x14:cfRule>
          <x14:cfRule type="containsText" priority="62" operator="containsText" id="{6D1517A6-E7C7-4249-B54B-FC2CB7ED9988}">
            <xm:f>NOT(ISERROR(SEARCH('8- Políticas de Administración '!$B$5,T49)))</xm:f>
            <xm:f>'8- Políticas de Administración '!$B$5</xm:f>
            <x14:dxf>
              <font>
                <color rgb="FF9C0006"/>
              </font>
              <fill>
                <patternFill>
                  <bgColor rgb="FFFFC7CE"/>
                </patternFill>
              </fill>
            </x14:dxf>
          </x14:cfRule>
          <xm:sqref>T49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99"/>
  <sheetViews>
    <sheetView showGridLines="0" topLeftCell="A29" zoomScaleNormal="100" zoomScalePageLayoutView="70" workbookViewId="0">
      <selection activeCell="F8" sqref="F8:F9"/>
    </sheetView>
  </sheetViews>
  <sheetFormatPr baseColWidth="10" defaultColWidth="11.42578125" defaultRowHeight="15"/>
  <cols>
    <col min="1" max="1" width="14.5703125" customWidth="1"/>
    <col min="2" max="2" width="36.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28.5703125" customWidth="1"/>
    <col min="15" max="15" width="31.5703125" style="17" customWidth="1"/>
    <col min="16" max="16" width="35" style="17" customWidth="1"/>
    <col min="17" max="17" width="42.5703125" style="17" customWidth="1"/>
    <col min="18" max="269" width="11.42578125" style="17"/>
    <col min="270" max="16384" width="11.42578125" style="22"/>
  </cols>
  <sheetData>
    <row r="1" spans="1:269" s="19" customFormat="1" ht="27.75" customHeight="1">
      <c r="A1" s="553"/>
      <c r="B1" s="553"/>
      <c r="C1" s="553"/>
      <c r="D1" s="553"/>
      <c r="E1" s="553"/>
      <c r="F1" s="550" t="s">
        <v>333</v>
      </c>
      <c r="G1" s="550"/>
      <c r="H1" s="550"/>
      <c r="I1" s="550"/>
      <c r="J1" s="550"/>
      <c r="K1" s="550"/>
      <c r="L1" s="550"/>
      <c r="M1" s="550"/>
      <c r="N1" s="550"/>
      <c r="O1" s="550"/>
      <c r="P1" s="550"/>
      <c r="Q1" s="55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53"/>
      <c r="B2" s="553"/>
      <c r="C2" s="553"/>
      <c r="D2" s="553"/>
      <c r="E2" s="553"/>
      <c r="F2" s="550"/>
      <c r="G2" s="550"/>
      <c r="H2" s="550"/>
      <c r="I2" s="550"/>
      <c r="J2" s="550"/>
      <c r="K2" s="550"/>
      <c r="L2" s="550"/>
      <c r="M2" s="550"/>
      <c r="N2" s="550"/>
      <c r="O2" s="550"/>
      <c r="P2" s="550"/>
      <c r="Q2" s="55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53"/>
      <c r="B3" s="553"/>
      <c r="C3" s="553"/>
      <c r="D3" s="553"/>
      <c r="E3" s="553"/>
      <c r="F3" s="550"/>
      <c r="G3" s="550"/>
      <c r="H3" s="550"/>
      <c r="I3" s="550"/>
      <c r="J3" s="550"/>
      <c r="K3" s="550"/>
      <c r="L3" s="550"/>
      <c r="M3" s="550"/>
      <c r="N3" s="550"/>
      <c r="O3" s="550"/>
      <c r="P3" s="550"/>
      <c r="Q3" s="55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9" t="s">
        <v>255</v>
      </c>
      <c r="B4" s="449"/>
      <c r="C4" s="455" t="s">
        <v>4</v>
      </c>
      <c r="D4" s="455"/>
      <c r="E4" s="455"/>
      <c r="F4" s="455"/>
      <c r="G4" s="455"/>
      <c r="H4" s="455"/>
      <c r="I4" s="455"/>
      <c r="J4" s="455"/>
      <c r="K4" s="455"/>
      <c r="L4" s="455"/>
      <c r="M4" s="455"/>
      <c r="N4" s="455"/>
      <c r="O4" s="455"/>
      <c r="P4" s="455"/>
      <c r="Q4" s="45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9" t="s">
        <v>257</v>
      </c>
      <c r="B5" s="449"/>
      <c r="C5" s="455" t="s">
        <v>29</v>
      </c>
      <c r="D5" s="455"/>
      <c r="E5" s="455"/>
      <c r="F5" s="455"/>
      <c r="G5" s="455"/>
      <c r="H5" s="455"/>
      <c r="I5" s="455"/>
      <c r="J5" s="455"/>
      <c r="K5" s="455"/>
      <c r="L5" s="455"/>
      <c r="M5" s="455"/>
      <c r="N5" s="455"/>
      <c r="O5" s="455"/>
      <c r="P5" s="455"/>
      <c r="Q5" s="45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9" t="s">
        <v>258</v>
      </c>
      <c r="B6" s="449"/>
      <c r="C6" s="454" t="s">
        <v>259</v>
      </c>
      <c r="D6" s="454"/>
      <c r="E6" s="454"/>
      <c r="F6" s="454"/>
      <c r="G6" s="454"/>
      <c r="H6" s="454"/>
      <c r="I6" s="454"/>
      <c r="J6" s="454"/>
      <c r="K6" s="454"/>
      <c r="L6" s="454"/>
      <c r="M6" s="454"/>
      <c r="N6" s="454"/>
      <c r="O6" s="454"/>
      <c r="P6" s="454"/>
      <c r="Q6" s="45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4" t="s">
        <v>334</v>
      </c>
      <c r="B7" s="514"/>
      <c r="C7" s="514"/>
      <c r="D7" s="514"/>
      <c r="E7" s="514"/>
      <c r="F7" s="514" t="s">
        <v>275</v>
      </c>
      <c r="G7" s="514"/>
      <c r="H7" s="514"/>
      <c r="I7" s="89"/>
      <c r="J7" s="462" t="s">
        <v>335</v>
      </c>
      <c r="K7" s="462"/>
      <c r="L7" s="462"/>
      <c r="M7" s="462"/>
      <c r="N7" s="46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6" t="s">
        <v>265</v>
      </c>
      <c r="B8" s="517" t="s">
        <v>319</v>
      </c>
      <c r="C8" s="556" t="s">
        <v>267</v>
      </c>
      <c r="D8" s="558" t="s">
        <v>277</v>
      </c>
      <c r="E8" s="517" t="s">
        <v>261</v>
      </c>
      <c r="F8" s="551" t="s">
        <v>336</v>
      </c>
      <c r="G8" s="551" t="s">
        <v>337</v>
      </c>
      <c r="H8" s="551" t="s">
        <v>338</v>
      </c>
      <c r="I8" s="554"/>
      <c r="J8" s="551" t="s">
        <v>339</v>
      </c>
      <c r="K8" s="551" t="s">
        <v>340</v>
      </c>
      <c r="L8" s="551" t="s">
        <v>341</v>
      </c>
      <c r="M8" s="551" t="s">
        <v>342</v>
      </c>
      <c r="N8" s="551" t="s">
        <v>343</v>
      </c>
      <c r="O8" s="551" t="s">
        <v>344</v>
      </c>
      <c r="P8" s="551" t="s">
        <v>345</v>
      </c>
      <c r="Q8" s="551" t="s">
        <v>346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50"/>
      <c r="B9" s="518"/>
      <c r="C9" s="557"/>
      <c r="D9" s="559"/>
      <c r="E9" s="518"/>
      <c r="F9" s="552"/>
      <c r="G9" s="552"/>
      <c r="H9" s="552"/>
      <c r="I9" s="555"/>
      <c r="J9" s="552"/>
      <c r="K9" s="552"/>
      <c r="L9" s="552"/>
      <c r="M9" s="552"/>
      <c r="N9" s="552"/>
      <c r="O9" s="552"/>
      <c r="P9" s="552"/>
      <c r="Q9" s="55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60">
      <c r="A10" s="411">
        <f>'5- Identificación de Riesgos'!A10</f>
        <v>1</v>
      </c>
      <c r="B10" s="415" t="str">
        <f>'5- Identificación de Riesgos'!B10</f>
        <v xml:space="preserve">Ejecutar procesos de selección en los cuales los resultados  no estén acordes con los  requisitos y principios  establecidos </v>
      </c>
      <c r="C10" s="415" t="str">
        <f>'5- Identificación de Riesgos'!C10</f>
        <v>Seleccionar personal mediante procesos en los cuales no se cumplan las etapas establecidas,  se  seleccionen  aspirantes que  no cumplen con los requisitos ,  se rechacen  aspirantes que cumplen o se que se asignen puntajes erróneos.</v>
      </c>
      <c r="D10" s="415" t="s">
        <v>284</v>
      </c>
      <c r="E10" s="171" t="str">
        <f>'5- Identificación de Riesgos'!D10</f>
        <v>1. Inadecuada revisión, validación y diligenciamiento de la información relacionada con la hoja de vida de los concursantes</v>
      </c>
      <c r="F10" s="425" t="str">
        <f>'5- Identificación de Riesgos'!H10</f>
        <v>Media - 3</v>
      </c>
      <c r="G10" s="415" t="str">
        <f>'5- Identificación de Riesgos'!M10</f>
        <v>Menor - 2</v>
      </c>
      <c r="H10" s="415" t="str">
        <f>'5- Identificación de Riesgos'!N10</f>
        <v>Moderado - 6</v>
      </c>
      <c r="I10" s="547"/>
      <c r="J10" s="533" t="str">
        <f>'6- Valoración Controles'!T10</f>
        <v>Baja - 2</v>
      </c>
      <c r="K10" s="533" t="str">
        <f>'6- Valoración Controles'!U10</f>
        <v>Menor - 2</v>
      </c>
      <c r="L10" s="536" t="e">
        <f>AVERAGE(#REF!)</f>
        <v>#REF!</v>
      </c>
      <c r="M10" s="415" t="str">
        <f>'6- Valoración Controles'!V10</f>
        <v>Moderado - 4</v>
      </c>
      <c r="N10" s="415" t="s">
        <v>347</v>
      </c>
      <c r="O10" s="300"/>
      <c r="P10" s="301"/>
      <c r="Q10" s="302"/>
    </row>
    <row r="11" spans="1:269" ht="30">
      <c r="A11" s="467"/>
      <c r="B11" s="419"/>
      <c r="C11" s="419"/>
      <c r="D11" s="419"/>
      <c r="E11" s="172" t="str">
        <f>'5- Identificación de Riesgos'!D11</f>
        <v xml:space="preserve">2. Falta de oportunidad en el suministro de información </v>
      </c>
      <c r="F11" s="430"/>
      <c r="G11" s="542"/>
      <c r="H11" s="419"/>
      <c r="I11" s="548"/>
      <c r="J11" s="534"/>
      <c r="K11" s="534"/>
      <c r="L11" s="537"/>
      <c r="M11" s="419"/>
      <c r="N11" s="419"/>
      <c r="O11" s="173"/>
      <c r="P11" s="173">
        <v>5</v>
      </c>
      <c r="Q11" s="174"/>
    </row>
    <row r="12" spans="1:269" ht="90">
      <c r="A12" s="467"/>
      <c r="B12" s="419"/>
      <c r="C12" s="419"/>
      <c r="D12" s="419"/>
      <c r="E12" s="172" t="str">
        <f>'5- Identificación de Riesgos'!D12</f>
        <v xml:space="preserve">3. Insuficiente planta de personal para adelantar los procesos y actividades relacionadas con los procesos de administración de la carrera judicial y/o alto volumen de carga laboral
</v>
      </c>
      <c r="F12" s="430"/>
      <c r="G12" s="542"/>
      <c r="H12" s="419"/>
      <c r="I12" s="548"/>
      <c r="J12" s="534"/>
      <c r="K12" s="534"/>
      <c r="L12" s="537"/>
      <c r="M12" s="419"/>
      <c r="N12" s="419"/>
      <c r="O12" s="173"/>
      <c r="P12" s="173"/>
      <c r="Q12" s="174"/>
    </row>
    <row r="13" spans="1:269">
      <c r="A13" s="467"/>
      <c r="B13" s="419"/>
      <c r="C13" s="419"/>
      <c r="D13" s="419"/>
      <c r="E13" s="172" t="e">
        <f>'5- Identificación de Riesgos'!#REF!</f>
        <v>#REF!</v>
      </c>
      <c r="F13" s="430"/>
      <c r="G13" s="542"/>
      <c r="H13" s="419"/>
      <c r="I13" s="548"/>
      <c r="J13" s="534"/>
      <c r="K13" s="534"/>
      <c r="L13" s="537"/>
      <c r="M13" s="419"/>
      <c r="N13" s="419"/>
      <c r="O13" s="173"/>
      <c r="P13" s="173"/>
      <c r="Q13" s="174"/>
    </row>
    <row r="14" spans="1:269">
      <c r="A14" s="467"/>
      <c r="B14" s="419"/>
      <c r="C14" s="419"/>
      <c r="D14" s="419"/>
      <c r="E14" s="172" t="str">
        <f>'5- Identificación de Riesgos'!D13</f>
        <v>5, Fallas en los sistemas de información</v>
      </c>
      <c r="F14" s="430"/>
      <c r="G14" s="542"/>
      <c r="H14" s="419"/>
      <c r="I14" s="548"/>
      <c r="J14" s="534"/>
      <c r="K14" s="534"/>
      <c r="L14" s="537"/>
      <c r="M14" s="419"/>
      <c r="N14" s="419"/>
      <c r="O14" s="173"/>
      <c r="P14" s="173"/>
      <c r="Q14" s="174"/>
    </row>
    <row r="15" spans="1:269">
      <c r="A15" s="467"/>
      <c r="B15" s="419"/>
      <c r="C15" s="419"/>
      <c r="D15" s="419"/>
      <c r="E15" s="172" t="e">
        <f>'5- Identificación de Riesgos'!#REF!</f>
        <v>#REF!</v>
      </c>
      <c r="F15" s="430"/>
      <c r="G15" s="542"/>
      <c r="H15" s="419"/>
      <c r="I15" s="548"/>
      <c r="J15" s="534"/>
      <c r="K15" s="534"/>
      <c r="L15" s="537"/>
      <c r="M15" s="419"/>
      <c r="N15" s="419"/>
      <c r="O15" s="173"/>
      <c r="P15" s="173"/>
      <c r="Q15" s="174"/>
    </row>
    <row r="16" spans="1:269">
      <c r="A16" s="467"/>
      <c r="B16" s="419"/>
      <c r="C16" s="419"/>
      <c r="D16" s="419"/>
      <c r="E16" s="172" t="e">
        <f>'5- Identificación de Riesgos'!#REF!</f>
        <v>#REF!</v>
      </c>
      <c r="F16" s="430"/>
      <c r="G16" s="542"/>
      <c r="H16" s="419"/>
      <c r="I16" s="548"/>
      <c r="J16" s="534"/>
      <c r="K16" s="534"/>
      <c r="L16" s="537"/>
      <c r="M16" s="419"/>
      <c r="N16" s="419"/>
      <c r="O16" s="173"/>
      <c r="P16" s="173"/>
      <c r="Q16" s="174"/>
    </row>
    <row r="17" spans="1:17">
      <c r="A17" s="467"/>
      <c r="B17" s="419"/>
      <c r="C17" s="419"/>
      <c r="D17" s="419"/>
      <c r="E17" s="172" t="e">
        <f>'5- Identificación de Riesgos'!#REF!</f>
        <v>#REF!</v>
      </c>
      <c r="F17" s="430"/>
      <c r="G17" s="542"/>
      <c r="H17" s="419"/>
      <c r="I17" s="548"/>
      <c r="J17" s="534"/>
      <c r="K17" s="534"/>
      <c r="L17" s="537"/>
      <c r="M17" s="419"/>
      <c r="N17" s="419"/>
      <c r="O17" s="173"/>
      <c r="P17" s="173"/>
      <c r="Q17" s="174"/>
    </row>
    <row r="18" spans="1:17">
      <c r="A18" s="467"/>
      <c r="B18" s="419"/>
      <c r="C18" s="419"/>
      <c r="D18" s="419"/>
      <c r="E18" s="172" t="e">
        <f>'5- Identificación de Riesgos'!#REF!</f>
        <v>#REF!</v>
      </c>
      <c r="F18" s="430"/>
      <c r="G18" s="542"/>
      <c r="H18" s="419"/>
      <c r="I18" s="548"/>
      <c r="J18" s="534"/>
      <c r="K18" s="534"/>
      <c r="L18" s="537"/>
      <c r="M18" s="419"/>
      <c r="N18" s="419"/>
      <c r="O18" s="173"/>
      <c r="P18" s="173"/>
      <c r="Q18" s="174"/>
    </row>
    <row r="19" spans="1:17" ht="15.75" thickBot="1">
      <c r="A19" s="412"/>
      <c r="B19" s="416"/>
      <c r="C19" s="416"/>
      <c r="D19" s="416"/>
      <c r="E19" s="303" t="e">
        <f>'5- Identificación de Riesgos'!#REF!</f>
        <v>#REF!</v>
      </c>
      <c r="F19" s="426"/>
      <c r="G19" s="543"/>
      <c r="H19" s="416"/>
      <c r="I19" s="549"/>
      <c r="J19" s="535"/>
      <c r="K19" s="535"/>
      <c r="L19" s="538"/>
      <c r="M19" s="416"/>
      <c r="N19" s="416"/>
      <c r="O19" s="304"/>
      <c r="P19" s="304"/>
      <c r="Q19" s="305"/>
    </row>
    <row r="20" spans="1:17" ht="30">
      <c r="A20" s="411">
        <f>'5- Identificación de Riesgos'!A15</f>
        <v>2</v>
      </c>
      <c r="B20" s="415" t="str">
        <f>'5- Identificación de Riesgos'!B15</f>
        <v xml:space="preserve">Gestionar  traslados de personal que no se ajusten a las condiciones requeridas  </v>
      </c>
      <c r="C20" s="415" t="str">
        <f>'5- Identificación de Riesgos'!C15</f>
        <v>Realizar o no realizar traslados en las condiciones y tiempos  requeridos para atender las solicitudes y necesidades identificadas.</v>
      </c>
      <c r="D20" s="415" t="s">
        <v>284</v>
      </c>
      <c r="E20" s="171" t="str">
        <f>'5- Identificación de Riesgos'!D15</f>
        <v>1. Información imprecisa presentada por los nominadores y / o Dirección Seccional</v>
      </c>
      <c r="F20" s="425" t="str">
        <f>'5- Identificación de Riesgos'!H15</f>
        <v>Media - 3</v>
      </c>
      <c r="G20" s="415" t="str">
        <f>'5- Identificación de Riesgos'!M15</f>
        <v>Leve - 1</v>
      </c>
      <c r="H20" s="415" t="str">
        <f>'5- Identificación de Riesgos'!N15</f>
        <v>Moderado - 3</v>
      </c>
      <c r="I20" s="547"/>
      <c r="J20" s="533" t="str">
        <f>'6- Valoración Controles'!T15</f>
        <v>Baja - 2</v>
      </c>
      <c r="K20" s="533" t="str">
        <f>'6- Valoración Controles'!U15</f>
        <v>Leve - 1</v>
      </c>
      <c r="L20" s="536" t="e">
        <f>AVERAGE(#REF!)</f>
        <v>#REF!</v>
      </c>
      <c r="M20" s="415" t="str">
        <f>'6- Valoración Controles'!V15</f>
        <v>Bajo - 2</v>
      </c>
      <c r="N20" s="415" t="s">
        <v>347</v>
      </c>
      <c r="O20" s="300"/>
      <c r="P20" s="301"/>
      <c r="Q20" s="302"/>
    </row>
    <row r="21" spans="1:17" ht="60">
      <c r="A21" s="467"/>
      <c r="B21" s="419"/>
      <c r="C21" s="419"/>
      <c r="D21" s="419"/>
      <c r="E21" s="172" t="str">
        <f>'5- Identificación de Riesgos'!D16</f>
        <v>2. Insuficiente planta de personal para adelantar los procesos y actividades relacionadas con los procesos de administración de la carrera judicial.</v>
      </c>
      <c r="F21" s="430"/>
      <c r="G21" s="542"/>
      <c r="H21" s="419"/>
      <c r="I21" s="548"/>
      <c r="J21" s="534"/>
      <c r="K21" s="534"/>
      <c r="L21" s="537"/>
      <c r="M21" s="419"/>
      <c r="N21" s="419"/>
      <c r="O21" s="173"/>
      <c r="P21" s="173"/>
      <c r="Q21" s="174"/>
    </row>
    <row r="22" spans="1:17" ht="30">
      <c r="A22" s="467"/>
      <c r="B22" s="419"/>
      <c r="C22" s="419"/>
      <c r="D22" s="419"/>
      <c r="E22" s="172" t="str">
        <f>'5- Identificación de Riesgos'!D17</f>
        <v>3. Desconocimiento del procedimiento de traslados</v>
      </c>
      <c r="F22" s="430"/>
      <c r="G22" s="542"/>
      <c r="H22" s="419"/>
      <c r="I22" s="548"/>
      <c r="J22" s="534"/>
      <c r="K22" s="534"/>
      <c r="L22" s="537"/>
      <c r="M22" s="419"/>
      <c r="N22" s="419"/>
      <c r="O22" s="173"/>
      <c r="P22" s="173"/>
      <c r="Q22" s="174"/>
    </row>
    <row r="23" spans="1:17" ht="45">
      <c r="A23" s="467"/>
      <c r="B23" s="419"/>
      <c r="C23" s="419"/>
      <c r="D23" s="419"/>
      <c r="E23" s="172" t="str">
        <f>'5- Identificación de Riesgos'!D18</f>
        <v>4. Carencia de una herramienta o mecanismo de seguimiento y control adecuado para minimizar el error</v>
      </c>
      <c r="F23" s="430"/>
      <c r="G23" s="542"/>
      <c r="H23" s="419"/>
      <c r="I23" s="548"/>
      <c r="J23" s="534"/>
      <c r="K23" s="534"/>
      <c r="L23" s="537"/>
      <c r="M23" s="419"/>
      <c r="N23" s="419"/>
      <c r="O23" s="173"/>
      <c r="P23" s="173"/>
      <c r="Q23" s="174"/>
    </row>
    <row r="24" spans="1:17" ht="45">
      <c r="A24" s="467"/>
      <c r="B24" s="419"/>
      <c r="C24" s="419"/>
      <c r="D24" s="419"/>
      <c r="E24" s="172" t="str">
        <f>'5- Identificación de Riesgos'!D19</f>
        <v>5. Incremento de solicitudes vía correo electrónico como principal canal de comunicación conocido por los usuarios.</v>
      </c>
      <c r="F24" s="430"/>
      <c r="G24" s="542"/>
      <c r="H24" s="419"/>
      <c r="I24" s="548"/>
      <c r="J24" s="534"/>
      <c r="K24" s="534"/>
      <c r="L24" s="537"/>
      <c r="M24" s="419"/>
      <c r="N24" s="419"/>
      <c r="O24" s="173"/>
      <c r="P24" s="173"/>
      <c r="Q24" s="174"/>
    </row>
    <row r="25" spans="1:17">
      <c r="A25" s="467"/>
      <c r="B25" s="419"/>
      <c r="C25" s="419"/>
      <c r="D25" s="419"/>
      <c r="E25" s="172" t="e">
        <f>'5- Identificación de Riesgos'!#REF!</f>
        <v>#REF!</v>
      </c>
      <c r="F25" s="430"/>
      <c r="G25" s="542"/>
      <c r="H25" s="419"/>
      <c r="I25" s="548"/>
      <c r="J25" s="534"/>
      <c r="K25" s="534"/>
      <c r="L25" s="537"/>
      <c r="M25" s="419"/>
      <c r="N25" s="419"/>
      <c r="O25" s="173"/>
      <c r="P25" s="173"/>
      <c r="Q25" s="174"/>
    </row>
    <row r="26" spans="1:17">
      <c r="A26" s="467"/>
      <c r="B26" s="419"/>
      <c r="C26" s="419"/>
      <c r="D26" s="419"/>
      <c r="E26" s="172" t="e">
        <f>'5- Identificación de Riesgos'!#REF!</f>
        <v>#REF!</v>
      </c>
      <c r="F26" s="430"/>
      <c r="G26" s="542"/>
      <c r="H26" s="419"/>
      <c r="I26" s="548"/>
      <c r="J26" s="534"/>
      <c r="K26" s="534"/>
      <c r="L26" s="537"/>
      <c r="M26" s="419"/>
      <c r="N26" s="419"/>
      <c r="O26" s="173"/>
      <c r="P26" s="173"/>
      <c r="Q26" s="174"/>
    </row>
    <row r="27" spans="1:17">
      <c r="A27" s="467"/>
      <c r="B27" s="419"/>
      <c r="C27" s="419"/>
      <c r="D27" s="419"/>
      <c r="E27" s="172" t="e">
        <f>'5- Identificación de Riesgos'!#REF!</f>
        <v>#REF!</v>
      </c>
      <c r="F27" s="430"/>
      <c r="G27" s="542"/>
      <c r="H27" s="419"/>
      <c r="I27" s="548"/>
      <c r="J27" s="534"/>
      <c r="K27" s="534"/>
      <c r="L27" s="537"/>
      <c r="M27" s="419"/>
      <c r="N27" s="419"/>
      <c r="O27" s="173"/>
      <c r="P27" s="173"/>
      <c r="Q27" s="174"/>
    </row>
    <row r="28" spans="1:17">
      <c r="A28" s="467"/>
      <c r="B28" s="419"/>
      <c r="C28" s="419"/>
      <c r="D28" s="419"/>
      <c r="E28" s="172" t="e">
        <f>'5- Identificación de Riesgos'!#REF!</f>
        <v>#REF!</v>
      </c>
      <c r="F28" s="430"/>
      <c r="G28" s="542"/>
      <c r="H28" s="419"/>
      <c r="I28" s="548"/>
      <c r="J28" s="534"/>
      <c r="K28" s="534"/>
      <c r="L28" s="537"/>
      <c r="M28" s="419"/>
      <c r="N28" s="419"/>
      <c r="O28" s="173"/>
      <c r="P28" s="173"/>
      <c r="Q28" s="174"/>
    </row>
    <row r="29" spans="1:17" ht="84.75" customHeight="1" thickBot="1">
      <c r="A29" s="412"/>
      <c r="B29" s="416"/>
      <c r="C29" s="416"/>
      <c r="D29" s="416"/>
      <c r="E29" s="303" t="e">
        <f>'5- Identificación de Riesgos'!#REF!</f>
        <v>#REF!</v>
      </c>
      <c r="F29" s="426"/>
      <c r="G29" s="543"/>
      <c r="H29" s="416"/>
      <c r="I29" s="549"/>
      <c r="J29" s="535"/>
      <c r="K29" s="535"/>
      <c r="L29" s="538"/>
      <c r="M29" s="416"/>
      <c r="N29" s="416"/>
      <c r="O29" s="304"/>
      <c r="P29" s="304"/>
      <c r="Q29" s="305"/>
    </row>
    <row r="30" spans="1:17">
      <c r="A30" s="411">
        <f>'5- Identificación de Riesgos'!A20</f>
        <v>3</v>
      </c>
      <c r="B30" s="415" t="str">
        <f>'5- Identificación de Riesgos'!B20</f>
        <v xml:space="preserve">Imposibilidad de consolidar la cobertura de la carrera Judicial </v>
      </c>
      <c r="C30" s="415" t="str">
        <f>'5- Identificación de Riesgos'!C20</f>
        <v>Cuando no se dispone de la totalidad de cargos  de carrera para que sean ofertados</v>
      </c>
      <c r="D30" s="415" t="s">
        <v>284</v>
      </c>
      <c r="E30" s="171" t="e">
        <f>'5- Identificación de Riesgos'!#REF!</f>
        <v>#REF!</v>
      </c>
      <c r="F30" s="425" t="str">
        <f>'5- Identificación de Riesgos'!H20</f>
        <v>Baja - 2</v>
      </c>
      <c r="G30" s="415" t="str">
        <f>'5- Identificación de Riesgos'!M20</f>
        <v>Menor - 2</v>
      </c>
      <c r="H30" s="415" t="str">
        <f>'5- Identificación de Riesgos'!N20</f>
        <v>Moderado - 4</v>
      </c>
      <c r="I30" s="547"/>
      <c r="J30" s="533" t="str">
        <f>'6- Valoración Controles'!T20</f>
        <v>Muy Baja - 1</v>
      </c>
      <c r="K30" s="533" t="str">
        <f>'6- Valoración Controles'!U20</f>
        <v>Menor - 2</v>
      </c>
      <c r="L30" s="536" t="e">
        <f>AVERAGE(#REF!)</f>
        <v>#REF!</v>
      </c>
      <c r="M30" s="415" t="str">
        <f>'6- Valoración Controles'!V20</f>
        <v>Bajo - 2</v>
      </c>
      <c r="N30" s="415" t="s">
        <v>347</v>
      </c>
      <c r="O30" s="300"/>
      <c r="P30" s="301"/>
      <c r="Q30" s="302"/>
    </row>
    <row r="31" spans="1:17">
      <c r="A31" s="467"/>
      <c r="B31" s="419"/>
      <c r="C31" s="419"/>
      <c r="D31" s="419"/>
      <c r="E31" s="172" t="e">
        <f>'5- Identificación de Riesgos'!#REF!</f>
        <v>#REF!</v>
      </c>
      <c r="F31" s="430"/>
      <c r="G31" s="542"/>
      <c r="H31" s="419"/>
      <c r="I31" s="548"/>
      <c r="J31" s="534"/>
      <c r="K31" s="534"/>
      <c r="L31" s="537"/>
      <c r="M31" s="419"/>
      <c r="N31" s="419"/>
      <c r="O31" s="173"/>
      <c r="P31" s="173"/>
      <c r="Q31" s="174"/>
    </row>
    <row r="32" spans="1:17">
      <c r="A32" s="467"/>
      <c r="B32" s="419"/>
      <c r="C32" s="419"/>
      <c r="D32" s="419"/>
      <c r="E32" s="172" t="e">
        <f>'5- Identificación de Riesgos'!#REF!</f>
        <v>#REF!</v>
      </c>
      <c r="F32" s="430"/>
      <c r="G32" s="542"/>
      <c r="H32" s="419"/>
      <c r="I32" s="548"/>
      <c r="J32" s="534"/>
      <c r="K32" s="534"/>
      <c r="L32" s="537"/>
      <c r="M32" s="419"/>
      <c r="N32" s="419"/>
      <c r="O32" s="173"/>
      <c r="P32" s="173"/>
      <c r="Q32" s="174"/>
    </row>
    <row r="33" spans="1:17">
      <c r="A33" s="467"/>
      <c r="B33" s="419"/>
      <c r="C33" s="419"/>
      <c r="D33" s="419"/>
      <c r="E33" s="172" t="e">
        <f>'5- Identificación de Riesgos'!#REF!</f>
        <v>#REF!</v>
      </c>
      <c r="F33" s="430"/>
      <c r="G33" s="542"/>
      <c r="H33" s="419"/>
      <c r="I33" s="548"/>
      <c r="J33" s="534"/>
      <c r="K33" s="534"/>
      <c r="L33" s="537"/>
      <c r="M33" s="419"/>
      <c r="N33" s="419"/>
      <c r="O33" s="173"/>
      <c r="P33" s="173"/>
      <c r="Q33" s="174"/>
    </row>
    <row r="34" spans="1:17">
      <c r="A34" s="467"/>
      <c r="B34" s="419"/>
      <c r="C34" s="419"/>
      <c r="D34" s="419"/>
      <c r="E34" s="172" t="e">
        <f>'5- Identificación de Riesgos'!#REF!</f>
        <v>#REF!</v>
      </c>
      <c r="F34" s="430"/>
      <c r="G34" s="542"/>
      <c r="H34" s="419"/>
      <c r="I34" s="548"/>
      <c r="J34" s="534"/>
      <c r="K34" s="534"/>
      <c r="L34" s="537"/>
      <c r="M34" s="419"/>
      <c r="N34" s="419"/>
      <c r="O34" s="173"/>
      <c r="P34" s="173"/>
      <c r="Q34" s="174"/>
    </row>
    <row r="35" spans="1:17">
      <c r="A35" s="467"/>
      <c r="B35" s="419"/>
      <c r="C35" s="419"/>
      <c r="D35" s="419"/>
      <c r="E35" s="172" t="e">
        <f>'5- Identificación de Riesgos'!#REF!</f>
        <v>#REF!</v>
      </c>
      <c r="F35" s="430"/>
      <c r="G35" s="542"/>
      <c r="H35" s="419"/>
      <c r="I35" s="548"/>
      <c r="J35" s="534"/>
      <c r="K35" s="534"/>
      <c r="L35" s="537"/>
      <c r="M35" s="419"/>
      <c r="N35" s="419"/>
      <c r="O35" s="173"/>
      <c r="P35" s="173"/>
      <c r="Q35" s="174"/>
    </row>
    <row r="36" spans="1:17">
      <c r="A36" s="467"/>
      <c r="B36" s="419"/>
      <c r="C36" s="419"/>
      <c r="D36" s="419"/>
      <c r="E36" s="172" t="e">
        <f>'5- Identificación de Riesgos'!#REF!</f>
        <v>#REF!</v>
      </c>
      <c r="F36" s="430"/>
      <c r="G36" s="542"/>
      <c r="H36" s="419"/>
      <c r="I36" s="548"/>
      <c r="J36" s="534"/>
      <c r="K36" s="534"/>
      <c r="L36" s="537"/>
      <c r="M36" s="419"/>
      <c r="N36" s="419"/>
      <c r="O36" s="173"/>
      <c r="P36" s="173"/>
      <c r="Q36" s="174"/>
    </row>
    <row r="37" spans="1:17">
      <c r="A37" s="467"/>
      <c r="B37" s="419"/>
      <c r="C37" s="419"/>
      <c r="D37" s="419"/>
      <c r="E37" s="172" t="e">
        <f>'5- Identificación de Riesgos'!#REF!</f>
        <v>#REF!</v>
      </c>
      <c r="F37" s="430"/>
      <c r="G37" s="542"/>
      <c r="H37" s="419"/>
      <c r="I37" s="548"/>
      <c r="J37" s="534"/>
      <c r="K37" s="534"/>
      <c r="L37" s="537"/>
      <c r="M37" s="419"/>
      <c r="N37" s="419"/>
      <c r="O37" s="173"/>
      <c r="P37" s="173"/>
      <c r="Q37" s="174"/>
    </row>
    <row r="38" spans="1:17">
      <c r="A38" s="467"/>
      <c r="B38" s="419"/>
      <c r="C38" s="419"/>
      <c r="D38" s="419"/>
      <c r="E38" s="172" t="e">
        <f>'5- Identificación de Riesgos'!#REF!</f>
        <v>#REF!</v>
      </c>
      <c r="F38" s="430"/>
      <c r="G38" s="542"/>
      <c r="H38" s="419"/>
      <c r="I38" s="548"/>
      <c r="J38" s="534"/>
      <c r="K38" s="534"/>
      <c r="L38" s="537"/>
      <c r="M38" s="419"/>
      <c r="N38" s="419"/>
      <c r="O38" s="173"/>
      <c r="P38" s="173"/>
      <c r="Q38" s="174"/>
    </row>
    <row r="39" spans="1:17" ht="15.75" thickBot="1">
      <c r="A39" s="412"/>
      <c r="B39" s="416"/>
      <c r="C39" s="416"/>
      <c r="D39" s="416"/>
      <c r="E39" s="303" t="e">
        <f>'5- Identificación de Riesgos'!#REF!</f>
        <v>#REF!</v>
      </c>
      <c r="F39" s="426"/>
      <c r="G39" s="543"/>
      <c r="H39" s="416"/>
      <c r="I39" s="549"/>
      <c r="J39" s="535"/>
      <c r="K39" s="535"/>
      <c r="L39" s="538"/>
      <c r="M39" s="416"/>
      <c r="N39" s="416"/>
      <c r="O39" s="304"/>
      <c r="P39" s="304"/>
      <c r="Q39" s="305"/>
    </row>
    <row r="40" spans="1:17" ht="91.5" customHeight="1">
      <c r="A40" s="411">
        <f>'5- Identificación de Riesgos'!A24</f>
        <v>4</v>
      </c>
      <c r="B40" s="415" t="str">
        <f>'5- Identificación de Riesgos'!B24</f>
        <v>Inexactitud en la Calificación de Servicios de Funcionarios</v>
      </c>
      <c r="C40" s="415" t="str">
        <f>'5- Identificación de Riesgos'!C24</f>
        <v>Cuando se expiden calificaciones integrales de servicios de funcionarios con datos no acordes con el desempeño o la información reportada por el servidor</v>
      </c>
      <c r="D40" s="415" t="s">
        <v>284</v>
      </c>
      <c r="E40" s="171" t="str">
        <f>'5- Identificación de Riesgos'!D20</f>
        <v xml:space="preserve">1. Falta de oportunidad u omisión por parte de los nominadores para reportar las vacantes dentro de los términos establecidos en la Ley. </v>
      </c>
      <c r="F40" s="425" t="str">
        <f>'5- Identificación de Riesgos'!H24</f>
        <v>Media - 3</v>
      </c>
      <c r="G40" s="415" t="str">
        <f>'5- Identificación de Riesgos'!M24</f>
        <v>Moderado - 3</v>
      </c>
      <c r="H40" s="415" t="str">
        <f>'5- Identificación de Riesgos'!N24</f>
        <v>Moderado - 9</v>
      </c>
      <c r="I40" s="547"/>
      <c r="J40" s="533" t="str">
        <f>'6- Valoración Controles'!T24</f>
        <v>Muy Baja - 1</v>
      </c>
      <c r="K40" s="533" t="str">
        <f>'6- Valoración Controles'!U24</f>
        <v>Moderado - 2</v>
      </c>
      <c r="L40" s="536" t="e">
        <f>AVERAGE(#REF!)</f>
        <v>#REF!</v>
      </c>
      <c r="M40" s="415" t="str">
        <f>'6- Valoración Controles'!V24</f>
        <v>Moderado - 2</v>
      </c>
      <c r="N40" s="493" t="s">
        <v>347</v>
      </c>
      <c r="O40" s="300"/>
      <c r="P40" s="301"/>
      <c r="Q40" s="302"/>
    </row>
    <row r="41" spans="1:17" ht="45">
      <c r="A41" s="467"/>
      <c r="B41" s="419"/>
      <c r="C41" s="419"/>
      <c r="D41" s="419"/>
      <c r="E41" s="172" t="str">
        <f>'5- Identificación de Riesgos'!D21</f>
        <v>2. Demora en el trámite de agotamiento de las listas de elegibles formuladas para proveer las vacantes de los empleados.</v>
      </c>
      <c r="F41" s="430"/>
      <c r="G41" s="542"/>
      <c r="H41" s="419"/>
      <c r="I41" s="548"/>
      <c r="J41" s="534"/>
      <c r="K41" s="534"/>
      <c r="L41" s="537"/>
      <c r="M41" s="419"/>
      <c r="N41" s="494"/>
      <c r="O41" s="173"/>
      <c r="P41" s="173"/>
      <c r="Q41" s="174"/>
    </row>
    <row r="42" spans="1:17" ht="90">
      <c r="A42" s="467"/>
      <c r="B42" s="419"/>
      <c r="C42" s="419"/>
      <c r="D42" s="419"/>
      <c r="E42" s="172" t="str">
        <f>'5- Identificación de Riesgos'!D22</f>
        <v>3. Abstención de integrantes de registros de elegibles para optar por sedes vacantes en cargos de carrera que presentan problemas de seguridad, de orden público o que no son de interés de los concursantes, generalmente por su ubicación geográfica</v>
      </c>
      <c r="F42" s="430"/>
      <c r="G42" s="542"/>
      <c r="H42" s="419"/>
      <c r="I42" s="548"/>
      <c r="J42" s="534"/>
      <c r="K42" s="534"/>
      <c r="L42" s="537"/>
      <c r="M42" s="419"/>
      <c r="N42" s="494"/>
      <c r="O42" s="173"/>
      <c r="P42" s="173"/>
      <c r="Q42" s="174"/>
    </row>
    <row r="43" spans="1:17" ht="45">
      <c r="A43" s="467"/>
      <c r="B43" s="419"/>
      <c r="C43" s="419"/>
      <c r="D43" s="419"/>
      <c r="E43" s="172" t="str">
        <f>'5- Identificación de Riesgos'!D23</f>
        <v xml:space="preserve">4. Declinación de nombramientos de los integrantes de las listas de candidatos o de elegibles. </v>
      </c>
      <c r="F43" s="430"/>
      <c r="G43" s="542"/>
      <c r="H43" s="419"/>
      <c r="I43" s="548"/>
      <c r="J43" s="534"/>
      <c r="K43" s="534"/>
      <c r="L43" s="537"/>
      <c r="M43" s="419"/>
      <c r="N43" s="494"/>
      <c r="O43" s="173"/>
      <c r="P43" s="173"/>
      <c r="Q43" s="174"/>
    </row>
    <row r="44" spans="1:17">
      <c r="A44" s="467"/>
      <c r="B44" s="419"/>
      <c r="C44" s="419"/>
      <c r="D44" s="419"/>
      <c r="E44" s="172" t="e">
        <f>'5- Identificación de Riesgos'!#REF!</f>
        <v>#REF!</v>
      </c>
      <c r="F44" s="430"/>
      <c r="G44" s="542"/>
      <c r="H44" s="419"/>
      <c r="I44" s="548"/>
      <c r="J44" s="534"/>
      <c r="K44" s="534"/>
      <c r="L44" s="537"/>
      <c r="M44" s="419"/>
      <c r="N44" s="494"/>
      <c r="O44" s="173"/>
      <c r="P44" s="173"/>
      <c r="Q44" s="174"/>
    </row>
    <row r="45" spans="1:17">
      <c r="A45" s="467"/>
      <c r="B45" s="419"/>
      <c r="C45" s="419"/>
      <c r="D45" s="419"/>
      <c r="E45" s="172" t="e">
        <f>'5- Identificación de Riesgos'!#REF!</f>
        <v>#REF!</v>
      </c>
      <c r="F45" s="430"/>
      <c r="G45" s="542"/>
      <c r="H45" s="419"/>
      <c r="I45" s="548"/>
      <c r="J45" s="534"/>
      <c r="K45" s="534"/>
      <c r="L45" s="537"/>
      <c r="M45" s="419"/>
      <c r="N45" s="494"/>
      <c r="O45" s="173"/>
      <c r="P45" s="173"/>
      <c r="Q45" s="174"/>
    </row>
    <row r="46" spans="1:17">
      <c r="A46" s="467"/>
      <c r="B46" s="419"/>
      <c r="C46" s="419"/>
      <c r="D46" s="419"/>
      <c r="E46" s="172" t="e">
        <f>'5- Identificación de Riesgos'!#REF!</f>
        <v>#REF!</v>
      </c>
      <c r="F46" s="430"/>
      <c r="G46" s="542"/>
      <c r="H46" s="419"/>
      <c r="I46" s="548"/>
      <c r="J46" s="534"/>
      <c r="K46" s="534"/>
      <c r="L46" s="537"/>
      <c r="M46" s="419"/>
      <c r="N46" s="494"/>
      <c r="O46" s="173"/>
      <c r="P46" s="173"/>
      <c r="Q46" s="174"/>
    </row>
    <row r="47" spans="1:17">
      <c r="A47" s="467"/>
      <c r="B47" s="419"/>
      <c r="C47" s="419"/>
      <c r="D47" s="419"/>
      <c r="E47" s="172" t="e">
        <f>'5- Identificación de Riesgos'!#REF!</f>
        <v>#REF!</v>
      </c>
      <c r="F47" s="430"/>
      <c r="G47" s="542"/>
      <c r="H47" s="419"/>
      <c r="I47" s="548"/>
      <c r="J47" s="534"/>
      <c r="K47" s="534"/>
      <c r="L47" s="537"/>
      <c r="M47" s="419"/>
      <c r="N47" s="494"/>
      <c r="O47" s="173"/>
      <c r="P47" s="173"/>
      <c r="Q47" s="174"/>
    </row>
    <row r="48" spans="1:17">
      <c r="A48" s="467"/>
      <c r="B48" s="419"/>
      <c r="C48" s="419"/>
      <c r="D48" s="419"/>
      <c r="E48" s="172" t="e">
        <f>'5- Identificación de Riesgos'!#REF!</f>
        <v>#REF!</v>
      </c>
      <c r="F48" s="430"/>
      <c r="G48" s="542"/>
      <c r="H48" s="419"/>
      <c r="I48" s="548"/>
      <c r="J48" s="534"/>
      <c r="K48" s="534"/>
      <c r="L48" s="537"/>
      <c r="M48" s="419"/>
      <c r="N48" s="494"/>
      <c r="O48" s="173"/>
      <c r="P48" s="173"/>
      <c r="Q48" s="174"/>
    </row>
    <row r="49" spans="1:17" ht="15.75" thickBot="1">
      <c r="A49" s="412"/>
      <c r="B49" s="416"/>
      <c r="C49" s="416"/>
      <c r="D49" s="416"/>
      <c r="E49" s="303" t="e">
        <f>'5- Identificación de Riesgos'!#REF!</f>
        <v>#REF!</v>
      </c>
      <c r="F49" s="426"/>
      <c r="G49" s="543"/>
      <c r="H49" s="416"/>
      <c r="I49" s="549"/>
      <c r="J49" s="535"/>
      <c r="K49" s="535"/>
      <c r="L49" s="538"/>
      <c r="M49" s="416"/>
      <c r="N49" s="495"/>
      <c r="O49" s="304"/>
      <c r="P49" s="304"/>
      <c r="Q49" s="305"/>
    </row>
    <row r="50" spans="1:17" ht="93.75" customHeight="1">
      <c r="A50" s="411">
        <f>'5- Identificación de Riesgos'!A30</f>
        <v>5</v>
      </c>
      <c r="B50" s="415" t="str">
        <f>'5- Identificación de Riesgos'!B30</f>
        <v xml:space="preserve">Incumplimiento del término para la consolidación de la calificación integral de funcionarios </v>
      </c>
      <c r="C50" s="415" t="str">
        <f>'5- Identificación de Riesgos'!C30</f>
        <v>No se realiza dentro del término establecido la consolidación de la calificación integral de servicios de los señores Jueces de carrera judicial</v>
      </c>
      <c r="D50" s="415" t="s">
        <v>284</v>
      </c>
      <c r="E50" s="171" t="str">
        <f>'5- Identificación de Riesgos'!D35</f>
        <v>1. Insuficiente planta de personal</v>
      </c>
      <c r="F50" s="425" t="str">
        <f>'5- Identificación de Riesgos'!H30</f>
        <v>Baja - 2</v>
      </c>
      <c r="G50" s="415" t="str">
        <f>'5- Identificación de Riesgos'!M30</f>
        <v>Menor - 2</v>
      </c>
      <c r="H50" s="415" t="str">
        <f>'5- Identificación de Riesgos'!N30</f>
        <v>Moderado - 4</v>
      </c>
      <c r="I50" s="547"/>
      <c r="J50" s="533" t="str">
        <f>'6- Valoración Controles'!T30</f>
        <v>Alta - 4</v>
      </c>
      <c r="K50" s="533" t="str">
        <f>'6- Valoración Controles'!U30</f>
        <v>Leve - 1</v>
      </c>
      <c r="L50" s="536" t="e">
        <f>AVERAGE(#REF!)</f>
        <v>#REF!</v>
      </c>
      <c r="M50" s="415" t="str">
        <f>'6- Valoración Controles'!V30</f>
        <v>Moderado - 4</v>
      </c>
      <c r="N50" s="415" t="s">
        <v>347</v>
      </c>
      <c r="O50" s="300"/>
      <c r="P50" s="301"/>
      <c r="Q50" s="302"/>
    </row>
    <row r="51" spans="1:17">
      <c r="A51" s="467"/>
      <c r="B51" s="419"/>
      <c r="C51" s="419"/>
      <c r="D51" s="419"/>
      <c r="E51" s="172" t="str">
        <f>'5- Identificación de Riesgos'!D36</f>
        <v xml:space="preserve">2. Problemas de conectividad. </v>
      </c>
      <c r="F51" s="430"/>
      <c r="G51" s="542"/>
      <c r="H51" s="419"/>
      <c r="I51" s="548"/>
      <c r="J51" s="534"/>
      <c r="K51" s="534"/>
      <c r="L51" s="537"/>
      <c r="M51" s="419"/>
      <c r="N51" s="419"/>
      <c r="O51" s="173"/>
      <c r="P51" s="173"/>
      <c r="Q51" s="174"/>
    </row>
    <row r="52" spans="1:17">
      <c r="A52" s="467"/>
      <c r="B52" s="419"/>
      <c r="C52" s="419"/>
      <c r="D52" s="419"/>
      <c r="E52" s="172" t="str">
        <f>'5- Identificación de Riesgos'!D37</f>
        <v>3. Alto volumen de requerimientos.</v>
      </c>
      <c r="F52" s="430"/>
      <c r="G52" s="542"/>
      <c r="H52" s="419"/>
      <c r="I52" s="548"/>
      <c r="J52" s="534"/>
      <c r="K52" s="534"/>
      <c r="L52" s="537"/>
      <c r="M52" s="419"/>
      <c r="N52" s="419"/>
      <c r="O52" s="173"/>
      <c r="P52" s="173"/>
      <c r="Q52" s="174"/>
    </row>
    <row r="53" spans="1:17">
      <c r="A53" s="467"/>
      <c r="B53" s="419"/>
      <c r="C53" s="419"/>
      <c r="D53" s="419"/>
      <c r="E53" s="172" t="str">
        <f>'5- Identificación de Riesgos'!D38</f>
        <v xml:space="preserve">4. Falta divulgación de los procedimientos </v>
      </c>
      <c r="F53" s="430"/>
      <c r="G53" s="542"/>
      <c r="H53" s="419"/>
      <c r="I53" s="548"/>
      <c r="J53" s="534"/>
      <c r="K53" s="534"/>
      <c r="L53" s="537"/>
      <c r="M53" s="419"/>
      <c r="N53" s="419"/>
      <c r="O53" s="173"/>
      <c r="P53" s="173"/>
      <c r="Q53" s="174"/>
    </row>
    <row r="54" spans="1:17" ht="30">
      <c r="A54" s="467"/>
      <c r="B54" s="419"/>
      <c r="C54" s="419"/>
      <c r="D54" s="419"/>
      <c r="E54" s="172" t="str">
        <f>'5- Identificación de Riesgos'!D39</f>
        <v xml:space="preserve">5. Fallas en el sistema de  radicación  de comunicaciones oficiales </v>
      </c>
      <c r="F54" s="430"/>
      <c r="G54" s="542"/>
      <c r="H54" s="419"/>
      <c r="I54" s="548"/>
      <c r="J54" s="534"/>
      <c r="K54" s="534"/>
      <c r="L54" s="537"/>
      <c r="M54" s="419"/>
      <c r="N54" s="419"/>
      <c r="O54" s="173"/>
      <c r="P54" s="173"/>
      <c r="Q54" s="174"/>
    </row>
    <row r="55" spans="1:17" ht="30">
      <c r="A55" s="467"/>
      <c r="B55" s="419"/>
      <c r="C55" s="419"/>
      <c r="D55" s="419"/>
      <c r="E55" s="172" t="str">
        <f>'5- Identificación de Riesgos'!D40</f>
        <v xml:space="preserve">6. Demoras en la distribución de las comunicaciones oficiales 
</v>
      </c>
      <c r="F55" s="430"/>
      <c r="G55" s="542"/>
      <c r="H55" s="419"/>
      <c r="I55" s="548"/>
      <c r="J55" s="534"/>
      <c r="K55" s="534"/>
      <c r="L55" s="537"/>
      <c r="M55" s="419"/>
      <c r="N55" s="419"/>
      <c r="O55" s="173"/>
      <c r="P55" s="173"/>
      <c r="Q55" s="174"/>
    </row>
    <row r="56" spans="1:17">
      <c r="A56" s="467"/>
      <c r="B56" s="419"/>
      <c r="C56" s="419"/>
      <c r="D56" s="419"/>
      <c r="E56" s="172" t="e">
        <f>'5- Identificación de Riesgos'!#REF!</f>
        <v>#REF!</v>
      </c>
      <c r="F56" s="430"/>
      <c r="G56" s="542"/>
      <c r="H56" s="419"/>
      <c r="I56" s="548"/>
      <c r="J56" s="534"/>
      <c r="K56" s="534"/>
      <c r="L56" s="537"/>
      <c r="M56" s="419"/>
      <c r="N56" s="419"/>
      <c r="O56" s="173"/>
      <c r="P56" s="173"/>
      <c r="Q56" s="174"/>
    </row>
    <row r="57" spans="1:17">
      <c r="A57" s="467"/>
      <c r="B57" s="419"/>
      <c r="C57" s="419"/>
      <c r="D57" s="419"/>
      <c r="E57" s="172" t="e">
        <f>'5- Identificación de Riesgos'!#REF!</f>
        <v>#REF!</v>
      </c>
      <c r="F57" s="430"/>
      <c r="G57" s="542"/>
      <c r="H57" s="419"/>
      <c r="I57" s="548"/>
      <c r="J57" s="534"/>
      <c r="K57" s="534"/>
      <c r="L57" s="537"/>
      <c r="M57" s="419"/>
      <c r="N57" s="419"/>
      <c r="O57" s="173"/>
      <c r="P57" s="173"/>
      <c r="Q57" s="174"/>
    </row>
    <row r="58" spans="1:17">
      <c r="A58" s="467"/>
      <c r="B58" s="419"/>
      <c r="C58" s="419"/>
      <c r="D58" s="419"/>
      <c r="E58" s="172" t="e">
        <f>'5- Identificación de Riesgos'!#REF!</f>
        <v>#REF!</v>
      </c>
      <c r="F58" s="430"/>
      <c r="G58" s="542"/>
      <c r="H58" s="419"/>
      <c r="I58" s="548"/>
      <c r="J58" s="534"/>
      <c r="K58" s="534"/>
      <c r="L58" s="537"/>
      <c r="M58" s="419"/>
      <c r="N58" s="419"/>
      <c r="O58" s="173"/>
      <c r="P58" s="173"/>
      <c r="Q58" s="174"/>
    </row>
    <row r="59" spans="1:17" ht="15.75" thickBot="1">
      <c r="A59" s="412"/>
      <c r="B59" s="416"/>
      <c r="C59" s="416"/>
      <c r="D59" s="416"/>
      <c r="E59" s="303" t="e">
        <f>'5- Identificación de Riesgos'!#REF!</f>
        <v>#REF!</v>
      </c>
      <c r="F59" s="426"/>
      <c r="G59" s="543"/>
      <c r="H59" s="416"/>
      <c r="I59" s="549"/>
      <c r="J59" s="535"/>
      <c r="K59" s="535"/>
      <c r="L59" s="538"/>
      <c r="M59" s="416"/>
      <c r="N59" s="416"/>
      <c r="O59" s="304"/>
      <c r="P59" s="304"/>
      <c r="Q59" s="305"/>
    </row>
    <row r="60" spans="1:17" ht="72" customHeight="1">
      <c r="A60" s="411">
        <f>'5- Identificación de Riesgos'!A35</f>
        <v>6</v>
      </c>
      <c r="B60" s="415" t="str">
        <f>'5- Identificación de Riesgos'!B35</f>
        <v xml:space="preserve">Incumplimiento de los  términos y requisitos de ley en la atención  de los requerimientos de la ciudadanía </v>
      </c>
      <c r="C60" s="415" t="str">
        <f>'5- Identificación de Riesgos'!C35</f>
        <v xml:space="preserve">Responder fuera de tiempo o sin solucionar los requerimientos de la ciudadanía </v>
      </c>
      <c r="D60" s="415" t="s">
        <v>284</v>
      </c>
      <c r="E60" s="171" t="e">
        <f>'5- Identificación de Riesgos'!#REF!</f>
        <v>#REF!</v>
      </c>
      <c r="F60" s="425" t="str">
        <f>'5- Identificación de Riesgos'!H35</f>
        <v>Baja - 2</v>
      </c>
      <c r="G60" s="415" t="str">
        <f>'5- Identificación de Riesgos'!M35</f>
        <v>Menor - 2</v>
      </c>
      <c r="H60" s="415" t="str">
        <f>'5- Identificación de Riesgos'!N35</f>
        <v>Moderado - 4</v>
      </c>
      <c r="I60" s="547"/>
      <c r="J60" s="533" t="str">
        <f>'6- Valoración Controles'!T35</f>
        <v>Muy Baja - 4</v>
      </c>
      <c r="K60" s="533" t="str">
        <f>'6- Valoración Controles'!U35</f>
        <v>Menor - 4</v>
      </c>
      <c r="L60" s="536" t="e">
        <f>AVERAGE(#REF!)</f>
        <v>#REF!</v>
      </c>
      <c r="M60" s="415" t="str">
        <f>'6- Valoración Controles'!V35</f>
        <v>Bajo - 16</v>
      </c>
      <c r="N60" s="415" t="s">
        <v>347</v>
      </c>
      <c r="O60" s="300"/>
      <c r="P60" s="301"/>
      <c r="Q60" s="302"/>
    </row>
    <row r="61" spans="1:17" ht="45" customHeight="1">
      <c r="A61" s="467"/>
      <c r="B61" s="419"/>
      <c r="C61" s="419"/>
      <c r="D61" s="419"/>
      <c r="E61" s="172" t="e">
        <f>'5- Identificación de Riesgos'!#REF!</f>
        <v>#REF!</v>
      </c>
      <c r="F61" s="430"/>
      <c r="G61" s="542"/>
      <c r="H61" s="419"/>
      <c r="I61" s="548"/>
      <c r="J61" s="534"/>
      <c r="K61" s="534"/>
      <c r="L61" s="537"/>
      <c r="M61" s="419"/>
      <c r="N61" s="419"/>
      <c r="O61" s="173"/>
      <c r="P61" s="173"/>
      <c r="Q61" s="174"/>
    </row>
    <row r="62" spans="1:17" ht="45" customHeight="1">
      <c r="A62" s="467"/>
      <c r="B62" s="419"/>
      <c r="C62" s="419"/>
      <c r="D62" s="419"/>
      <c r="E62" s="172" t="e">
        <f>'5- Identificación de Riesgos'!#REF!</f>
        <v>#REF!</v>
      </c>
      <c r="F62" s="430"/>
      <c r="G62" s="542"/>
      <c r="H62" s="419"/>
      <c r="I62" s="548"/>
      <c r="J62" s="534"/>
      <c r="K62" s="534"/>
      <c r="L62" s="537"/>
      <c r="M62" s="419"/>
      <c r="N62" s="419"/>
      <c r="O62" s="173"/>
      <c r="P62" s="173"/>
      <c r="Q62" s="174"/>
    </row>
    <row r="63" spans="1:17" ht="30" customHeight="1">
      <c r="A63" s="467"/>
      <c r="B63" s="419"/>
      <c r="C63" s="419"/>
      <c r="D63" s="419"/>
      <c r="E63" s="172" t="e">
        <f>'5- Identificación de Riesgos'!#REF!</f>
        <v>#REF!</v>
      </c>
      <c r="F63" s="430"/>
      <c r="G63" s="542"/>
      <c r="H63" s="419"/>
      <c r="I63" s="548"/>
      <c r="J63" s="534"/>
      <c r="K63" s="534"/>
      <c r="L63" s="537"/>
      <c r="M63" s="419"/>
      <c r="N63" s="419"/>
      <c r="O63" s="173"/>
      <c r="P63" s="173"/>
      <c r="Q63" s="174"/>
    </row>
    <row r="64" spans="1:17">
      <c r="A64" s="467"/>
      <c r="B64" s="419"/>
      <c r="C64" s="419"/>
      <c r="D64" s="419"/>
      <c r="E64" s="172" t="e">
        <f>'5- Identificación de Riesgos'!#REF!</f>
        <v>#REF!</v>
      </c>
      <c r="F64" s="430"/>
      <c r="G64" s="542"/>
      <c r="H64" s="419"/>
      <c r="I64" s="548"/>
      <c r="J64" s="534"/>
      <c r="K64" s="534"/>
      <c r="L64" s="537"/>
      <c r="M64" s="419"/>
      <c r="N64" s="419"/>
      <c r="O64" s="173"/>
      <c r="P64" s="173"/>
      <c r="Q64" s="174"/>
    </row>
    <row r="65" spans="1:17">
      <c r="A65" s="467"/>
      <c r="B65" s="419"/>
      <c r="C65" s="419"/>
      <c r="D65" s="419"/>
      <c r="E65" s="172" t="e">
        <f>'5- Identificación de Riesgos'!#REF!</f>
        <v>#REF!</v>
      </c>
      <c r="F65" s="430"/>
      <c r="G65" s="542"/>
      <c r="H65" s="419"/>
      <c r="I65" s="548"/>
      <c r="J65" s="534"/>
      <c r="K65" s="534"/>
      <c r="L65" s="537"/>
      <c r="M65" s="419"/>
      <c r="N65" s="419"/>
      <c r="O65" s="173"/>
      <c r="P65" s="173"/>
      <c r="Q65" s="174"/>
    </row>
    <row r="66" spans="1:17">
      <c r="A66" s="467"/>
      <c r="B66" s="419"/>
      <c r="C66" s="419"/>
      <c r="D66" s="419"/>
      <c r="E66" s="172" t="e">
        <f>'5- Identificación de Riesgos'!#REF!</f>
        <v>#REF!</v>
      </c>
      <c r="F66" s="430"/>
      <c r="G66" s="542"/>
      <c r="H66" s="419"/>
      <c r="I66" s="548"/>
      <c r="J66" s="534"/>
      <c r="K66" s="534"/>
      <c r="L66" s="537"/>
      <c r="M66" s="419"/>
      <c r="N66" s="419"/>
      <c r="O66" s="173"/>
      <c r="P66" s="173"/>
      <c r="Q66" s="174"/>
    </row>
    <row r="67" spans="1:17">
      <c r="A67" s="467"/>
      <c r="B67" s="419"/>
      <c r="C67" s="419"/>
      <c r="D67" s="419"/>
      <c r="E67" s="172" t="e">
        <f>'5- Identificación de Riesgos'!#REF!</f>
        <v>#REF!</v>
      </c>
      <c r="F67" s="430"/>
      <c r="G67" s="542"/>
      <c r="H67" s="419"/>
      <c r="I67" s="548"/>
      <c r="J67" s="534"/>
      <c r="K67" s="534"/>
      <c r="L67" s="537"/>
      <c r="M67" s="419"/>
      <c r="N67" s="419"/>
      <c r="O67" s="173"/>
      <c r="P67" s="173"/>
      <c r="Q67" s="174"/>
    </row>
    <row r="68" spans="1:17">
      <c r="A68" s="467"/>
      <c r="B68" s="419"/>
      <c r="C68" s="419"/>
      <c r="D68" s="419"/>
      <c r="E68" s="172" t="e">
        <f>'5- Identificación de Riesgos'!#REF!</f>
        <v>#REF!</v>
      </c>
      <c r="F68" s="430"/>
      <c r="G68" s="542"/>
      <c r="H68" s="419"/>
      <c r="I68" s="548"/>
      <c r="J68" s="534"/>
      <c r="K68" s="534"/>
      <c r="L68" s="537"/>
      <c r="M68" s="419"/>
      <c r="N68" s="419"/>
      <c r="O68" s="173"/>
      <c r="P68" s="173"/>
      <c r="Q68" s="174"/>
    </row>
    <row r="69" spans="1:17" ht="15.75" thickBot="1">
      <c r="A69" s="412"/>
      <c r="B69" s="416"/>
      <c r="C69" s="416"/>
      <c r="D69" s="416"/>
      <c r="E69" s="303" t="e">
        <f>'5- Identificación de Riesgos'!#REF!</f>
        <v>#REF!</v>
      </c>
      <c r="F69" s="426"/>
      <c r="G69" s="543"/>
      <c r="H69" s="416"/>
      <c r="I69" s="549"/>
      <c r="J69" s="535"/>
      <c r="K69" s="535"/>
      <c r="L69" s="538"/>
      <c r="M69" s="416"/>
      <c r="N69" s="416"/>
      <c r="O69" s="304"/>
      <c r="P69" s="304"/>
      <c r="Q69" s="305"/>
    </row>
    <row r="70" spans="1:17" ht="81" customHeight="1">
      <c r="A70" s="411">
        <f>'5- Identificación de Riesgos'!A41</f>
        <v>7</v>
      </c>
      <c r="B70" s="415" t="str">
        <f>'5- Identificación de Riesgos'!B41</f>
        <v>Recibir dádivas o beneficios a nombre propio o de terceros para seleccionar o, rechazar aspirantes sin el lleno de los requisitos o asignar puntajes erróneos</v>
      </c>
      <c r="C70" s="415" t="str">
        <f>'5- Identificación de Riesgos'!C41</f>
        <v>Se efectúan y comunican resultados de los procesos en los cuales se seleccionan aspirantes que no cumplen con los requisitos, o se rechazan aspirantes que cumplen o se entregan puntajes con información que no coinciden con los resultados obtenidos</v>
      </c>
      <c r="D70" s="539" t="s">
        <v>284</v>
      </c>
      <c r="E70" s="306" t="str">
        <f>'5- Identificación de Riesgos'!D49</f>
        <v>1. Falta de ética de los servidores públicos (Debilidades en principios y valores)</v>
      </c>
      <c r="F70" s="425" t="s">
        <v>626</v>
      </c>
      <c r="G70" s="415" t="str">
        <f>'5- Identificación de Riesgos'!M41</f>
        <v>Mayor - 4</v>
      </c>
      <c r="H70" s="415" t="s">
        <v>627</v>
      </c>
      <c r="I70" s="544"/>
      <c r="J70" s="533" t="str">
        <f>'6- Valoración Controles'!T41</f>
        <v>Alta - 4</v>
      </c>
      <c r="K70" s="533" t="str">
        <f>'6- Valoración Controles'!U41</f>
        <v>Mayor - 4</v>
      </c>
      <c r="L70" s="536" t="e">
        <f>AVERAGE(#REF!)</f>
        <v>#REF!</v>
      </c>
      <c r="M70" s="415" t="str">
        <f>'6- Valoración Controles'!V41</f>
        <v>Alto - 16</v>
      </c>
      <c r="N70" s="539" t="s">
        <v>349</v>
      </c>
      <c r="O70" s="307" t="s">
        <v>545</v>
      </c>
      <c r="P70" s="308" t="s">
        <v>546</v>
      </c>
      <c r="Q70" s="302" t="s">
        <v>547</v>
      </c>
    </row>
    <row r="71" spans="1:17" ht="60">
      <c r="A71" s="467"/>
      <c r="B71" s="419"/>
      <c r="C71" s="419"/>
      <c r="D71" s="540"/>
      <c r="E71" s="182" t="str">
        <f>'5- Identificación de Riesgos'!D50</f>
        <v>2. Falta de ética de terceros interesados  (Debilidades principios y valores)</v>
      </c>
      <c r="F71" s="430"/>
      <c r="G71" s="542"/>
      <c r="H71" s="419"/>
      <c r="I71" s="545"/>
      <c r="J71" s="534"/>
      <c r="K71" s="534"/>
      <c r="L71" s="537"/>
      <c r="M71" s="419"/>
      <c r="N71" s="540"/>
      <c r="O71" s="284" t="s">
        <v>548</v>
      </c>
      <c r="P71" s="310" t="s">
        <v>599</v>
      </c>
      <c r="Q71" s="309" t="s">
        <v>547</v>
      </c>
    </row>
    <row r="72" spans="1:17" ht="60">
      <c r="A72" s="467"/>
      <c r="B72" s="419"/>
      <c r="C72" s="419"/>
      <c r="D72" s="540"/>
      <c r="E72" s="182" t="e">
        <f>'5- Identificación de Riesgos'!#REF!</f>
        <v>#REF!</v>
      </c>
      <c r="F72" s="430"/>
      <c r="G72" s="542"/>
      <c r="H72" s="419"/>
      <c r="I72" s="545"/>
      <c r="J72" s="534"/>
      <c r="K72" s="534"/>
      <c r="L72" s="537"/>
      <c r="M72" s="419"/>
      <c r="N72" s="540"/>
      <c r="O72" s="284" t="s">
        <v>549</v>
      </c>
      <c r="P72" s="284" t="s">
        <v>566</v>
      </c>
      <c r="Q72" s="309" t="s">
        <v>547</v>
      </c>
    </row>
    <row r="73" spans="1:17">
      <c r="A73" s="467"/>
      <c r="B73" s="419"/>
      <c r="C73" s="419"/>
      <c r="D73" s="540"/>
      <c r="E73" s="182" t="e">
        <f>'5- Identificación de Riesgos'!#REF!</f>
        <v>#REF!</v>
      </c>
      <c r="F73" s="430"/>
      <c r="G73" s="542"/>
      <c r="H73" s="419"/>
      <c r="I73" s="545"/>
      <c r="J73" s="534"/>
      <c r="K73" s="534"/>
      <c r="L73" s="537"/>
      <c r="M73" s="419"/>
      <c r="N73" s="540"/>
      <c r="O73" s="183"/>
      <c r="P73" s="183"/>
      <c r="Q73" s="184"/>
    </row>
    <row r="74" spans="1:17">
      <c r="A74" s="467"/>
      <c r="B74" s="419"/>
      <c r="C74" s="419"/>
      <c r="D74" s="540"/>
      <c r="E74" s="182" t="e">
        <f>'5- Identificación de Riesgos'!#REF!</f>
        <v>#REF!</v>
      </c>
      <c r="F74" s="430"/>
      <c r="G74" s="542"/>
      <c r="H74" s="419"/>
      <c r="I74" s="545"/>
      <c r="J74" s="534"/>
      <c r="K74" s="534"/>
      <c r="L74" s="537"/>
      <c r="M74" s="419"/>
      <c r="N74" s="540"/>
      <c r="O74" s="183"/>
      <c r="P74" s="183"/>
      <c r="Q74" s="184"/>
    </row>
    <row r="75" spans="1:17">
      <c r="A75" s="467"/>
      <c r="B75" s="419"/>
      <c r="C75" s="419"/>
      <c r="D75" s="540"/>
      <c r="E75" s="182" t="e">
        <f>'5- Identificación de Riesgos'!#REF!</f>
        <v>#REF!</v>
      </c>
      <c r="F75" s="430"/>
      <c r="G75" s="542"/>
      <c r="H75" s="419"/>
      <c r="I75" s="545"/>
      <c r="J75" s="534"/>
      <c r="K75" s="534"/>
      <c r="L75" s="537"/>
      <c r="M75" s="419"/>
      <c r="N75" s="540"/>
      <c r="O75" s="183"/>
      <c r="P75" s="183"/>
      <c r="Q75" s="184"/>
    </row>
    <row r="76" spans="1:17">
      <c r="A76" s="467"/>
      <c r="B76" s="419"/>
      <c r="C76" s="419"/>
      <c r="D76" s="540"/>
      <c r="E76" s="182" t="e">
        <f>'5- Identificación de Riesgos'!#REF!</f>
        <v>#REF!</v>
      </c>
      <c r="F76" s="430"/>
      <c r="G76" s="542"/>
      <c r="H76" s="419"/>
      <c r="I76" s="545"/>
      <c r="J76" s="534"/>
      <c r="K76" s="534"/>
      <c r="L76" s="537"/>
      <c r="M76" s="419"/>
      <c r="N76" s="540"/>
      <c r="O76" s="183"/>
      <c r="P76" s="183"/>
      <c r="Q76" s="184"/>
    </row>
    <row r="77" spans="1:17">
      <c r="A77" s="467"/>
      <c r="B77" s="419"/>
      <c r="C77" s="419"/>
      <c r="D77" s="540"/>
      <c r="E77" s="182" t="e">
        <f>'5- Identificación de Riesgos'!#REF!</f>
        <v>#REF!</v>
      </c>
      <c r="F77" s="430"/>
      <c r="G77" s="542"/>
      <c r="H77" s="419"/>
      <c r="I77" s="545"/>
      <c r="J77" s="534"/>
      <c r="K77" s="534"/>
      <c r="L77" s="537"/>
      <c r="M77" s="419"/>
      <c r="N77" s="540"/>
      <c r="O77" s="183"/>
      <c r="P77" s="183"/>
      <c r="Q77" s="184"/>
    </row>
    <row r="78" spans="1:17">
      <c r="A78" s="467"/>
      <c r="B78" s="419"/>
      <c r="C78" s="419"/>
      <c r="D78" s="540"/>
      <c r="E78" s="182" t="e">
        <f>'5- Identificación de Riesgos'!#REF!</f>
        <v>#REF!</v>
      </c>
      <c r="F78" s="430"/>
      <c r="G78" s="542"/>
      <c r="H78" s="419"/>
      <c r="I78" s="545"/>
      <c r="J78" s="534"/>
      <c r="K78" s="534"/>
      <c r="L78" s="537"/>
      <c r="M78" s="419"/>
      <c r="N78" s="540"/>
      <c r="O78" s="183"/>
      <c r="P78" s="183"/>
      <c r="Q78" s="184"/>
    </row>
    <row r="79" spans="1:17" ht="15.75" thickBot="1">
      <c r="A79" s="412"/>
      <c r="B79" s="416"/>
      <c r="C79" s="416"/>
      <c r="D79" s="541"/>
      <c r="E79" s="185" t="e">
        <f>'5- Identificación de Riesgos'!#REF!</f>
        <v>#REF!</v>
      </c>
      <c r="F79" s="426"/>
      <c r="G79" s="543"/>
      <c r="H79" s="416"/>
      <c r="I79" s="546"/>
      <c r="J79" s="535"/>
      <c r="K79" s="535"/>
      <c r="L79" s="538"/>
      <c r="M79" s="416"/>
      <c r="N79" s="541"/>
      <c r="O79" s="186"/>
      <c r="P79" s="186"/>
      <c r="Q79" s="187"/>
    </row>
    <row r="80" spans="1:17" ht="54" customHeight="1">
      <c r="A80" s="411">
        <f>'5- Identificación de Riesgos'!A46</f>
        <v>8</v>
      </c>
      <c r="B80" s="415" t="str">
        <f>'5- Identificación de Riesgos'!B49</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80" s="415" t="str">
        <f>'5- Identificación de Riesgos'!C49</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80" s="539" t="s">
        <v>284</v>
      </c>
      <c r="E80" s="306" t="e">
        <f>'5- Identificación de Riesgos'!#REF!</f>
        <v>#REF!</v>
      </c>
      <c r="F80" s="425" t="str">
        <f>'5- Identificación de Riesgos'!H49</f>
        <v>Muy Alta - 5</v>
      </c>
      <c r="G80" s="415" t="str">
        <f>'5- Identificación de Riesgos'!M49</f>
        <v>Mayor - 4</v>
      </c>
      <c r="H80" s="415" t="str">
        <f>'5- Identificación de Riesgos'!N49</f>
        <v>Alto - 20</v>
      </c>
      <c r="I80" s="544"/>
      <c r="J80" s="533" t="str">
        <f>'6- Valoración Controles'!T49</f>
        <v>Muy Alta - 5</v>
      </c>
      <c r="K80" s="533" t="str">
        <f>'6- Valoración Controles'!U49</f>
        <v>Mayor - 4</v>
      </c>
      <c r="L80" s="536" t="e">
        <f>AVERAGE(#REF!)</f>
        <v>#REF!</v>
      </c>
      <c r="M80" s="415" t="str">
        <f>'6- Valoración Controles'!V49</f>
        <v>Alto - 20</v>
      </c>
      <c r="N80" s="539" t="s">
        <v>349</v>
      </c>
      <c r="O80" s="307" t="s">
        <v>550</v>
      </c>
      <c r="P80" s="284" t="s">
        <v>566</v>
      </c>
      <c r="Q80" s="302" t="s">
        <v>547</v>
      </c>
    </row>
    <row r="81" spans="1:17" ht="60">
      <c r="A81" s="467"/>
      <c r="B81" s="419"/>
      <c r="C81" s="419"/>
      <c r="D81" s="540"/>
      <c r="E81" s="182">
        <f>'5- Identificación de Riesgos'!D51</f>
        <v>0</v>
      </c>
      <c r="F81" s="430"/>
      <c r="G81" s="542"/>
      <c r="H81" s="419"/>
      <c r="I81" s="545"/>
      <c r="J81" s="534"/>
      <c r="K81" s="534"/>
      <c r="L81" s="537"/>
      <c r="M81" s="419"/>
      <c r="N81" s="540"/>
      <c r="O81" s="284" t="s">
        <v>551</v>
      </c>
      <c r="P81" s="284" t="s">
        <v>566</v>
      </c>
      <c r="Q81" s="309" t="s">
        <v>547</v>
      </c>
    </row>
    <row r="82" spans="1:17" ht="60">
      <c r="A82" s="467"/>
      <c r="B82" s="419"/>
      <c r="C82" s="419"/>
      <c r="D82" s="540"/>
      <c r="E82" s="182">
        <f>'5- Identificación de Riesgos'!D52</f>
        <v>0</v>
      </c>
      <c r="F82" s="430"/>
      <c r="G82" s="542"/>
      <c r="H82" s="419"/>
      <c r="I82" s="545"/>
      <c r="J82" s="534"/>
      <c r="K82" s="534"/>
      <c r="L82" s="537"/>
      <c r="M82" s="419"/>
      <c r="N82" s="540"/>
      <c r="O82" s="284" t="s">
        <v>552</v>
      </c>
      <c r="P82" s="284" t="s">
        <v>566</v>
      </c>
      <c r="Q82" s="309" t="s">
        <v>547</v>
      </c>
    </row>
    <row r="83" spans="1:17">
      <c r="A83" s="467"/>
      <c r="B83" s="419"/>
      <c r="C83" s="419"/>
      <c r="D83" s="540"/>
      <c r="E83" s="182">
        <f>'5- Identificación de Riesgos'!D53</f>
        <v>0</v>
      </c>
      <c r="F83" s="430"/>
      <c r="G83" s="542"/>
      <c r="H83" s="419"/>
      <c r="I83" s="545"/>
      <c r="J83" s="534"/>
      <c r="K83" s="534"/>
      <c r="L83" s="537"/>
      <c r="M83" s="419"/>
      <c r="N83" s="540"/>
      <c r="O83" s="183"/>
      <c r="P83" s="183"/>
      <c r="Q83" s="184"/>
    </row>
    <row r="84" spans="1:17">
      <c r="A84" s="467"/>
      <c r="B84" s="419"/>
      <c r="C84" s="419"/>
      <c r="D84" s="540"/>
      <c r="E84" s="182">
        <f>'5- Identificación de Riesgos'!D54</f>
        <v>0</v>
      </c>
      <c r="F84" s="430"/>
      <c r="G84" s="542"/>
      <c r="H84" s="419"/>
      <c r="I84" s="545"/>
      <c r="J84" s="534"/>
      <c r="K84" s="534"/>
      <c r="L84" s="537"/>
      <c r="M84" s="419"/>
      <c r="N84" s="540"/>
      <c r="O84" s="183"/>
      <c r="P84" s="183"/>
      <c r="Q84" s="184"/>
    </row>
    <row r="85" spans="1:17">
      <c r="A85" s="467"/>
      <c r="B85" s="419"/>
      <c r="C85" s="419"/>
      <c r="D85" s="540"/>
      <c r="E85" s="182">
        <f>'5- Identificación de Riesgos'!D55</f>
        <v>0</v>
      </c>
      <c r="F85" s="430"/>
      <c r="G85" s="542"/>
      <c r="H85" s="419"/>
      <c r="I85" s="545"/>
      <c r="J85" s="534"/>
      <c r="K85" s="534"/>
      <c r="L85" s="537"/>
      <c r="M85" s="419"/>
      <c r="N85" s="540"/>
      <c r="O85" s="183"/>
      <c r="P85" s="183"/>
      <c r="Q85" s="184"/>
    </row>
    <row r="86" spans="1:17">
      <c r="A86" s="467"/>
      <c r="B86" s="419"/>
      <c r="C86" s="419"/>
      <c r="D86" s="540"/>
      <c r="E86" s="182">
        <f>'5- Identificación de Riesgos'!D56</f>
        <v>0</v>
      </c>
      <c r="F86" s="430"/>
      <c r="G86" s="542"/>
      <c r="H86" s="419"/>
      <c r="I86" s="545"/>
      <c r="J86" s="534"/>
      <c r="K86" s="534"/>
      <c r="L86" s="537"/>
      <c r="M86" s="419"/>
      <c r="N86" s="540"/>
      <c r="O86" s="183"/>
      <c r="P86" s="183"/>
      <c r="Q86" s="184"/>
    </row>
    <row r="87" spans="1:17">
      <c r="A87" s="467"/>
      <c r="B87" s="419"/>
      <c r="C87" s="419"/>
      <c r="D87" s="540"/>
      <c r="E87" s="182">
        <f>'5- Identificación de Riesgos'!D57</f>
        <v>0</v>
      </c>
      <c r="F87" s="430"/>
      <c r="G87" s="542"/>
      <c r="H87" s="419"/>
      <c r="I87" s="545"/>
      <c r="J87" s="534"/>
      <c r="K87" s="534"/>
      <c r="L87" s="537"/>
      <c r="M87" s="419"/>
      <c r="N87" s="540"/>
      <c r="O87" s="183"/>
      <c r="P87" s="183"/>
      <c r="Q87" s="184"/>
    </row>
    <row r="88" spans="1:17">
      <c r="A88" s="467"/>
      <c r="B88" s="419"/>
      <c r="C88" s="419"/>
      <c r="D88" s="540"/>
      <c r="E88" s="182">
        <f>'5- Identificación de Riesgos'!D58</f>
        <v>0</v>
      </c>
      <c r="F88" s="430"/>
      <c r="G88" s="542"/>
      <c r="H88" s="419"/>
      <c r="I88" s="545"/>
      <c r="J88" s="534"/>
      <c r="K88" s="534"/>
      <c r="L88" s="537"/>
      <c r="M88" s="419"/>
      <c r="N88" s="540"/>
      <c r="O88" s="183"/>
      <c r="P88" s="183"/>
      <c r="Q88" s="184"/>
    </row>
    <row r="89" spans="1:17" ht="15.75" thickBot="1">
      <c r="A89" s="412"/>
      <c r="B89" s="416"/>
      <c r="C89" s="416"/>
      <c r="D89" s="541"/>
      <c r="E89" s="185">
        <f>'5- Identificación de Riesgos'!D59</f>
        <v>0</v>
      </c>
      <c r="F89" s="426"/>
      <c r="G89" s="543"/>
      <c r="H89" s="416"/>
      <c r="I89" s="546"/>
      <c r="J89" s="535"/>
      <c r="K89" s="535"/>
      <c r="L89" s="538"/>
      <c r="M89" s="416"/>
      <c r="N89" s="541"/>
      <c r="O89" s="186"/>
      <c r="P89" s="186"/>
      <c r="Q89" s="187"/>
    </row>
    <row r="90" spans="1:17" ht="54" customHeight="1">
      <c r="A90" s="411">
        <f>'5- Identificación de Riesgos'!A49</f>
        <v>9</v>
      </c>
      <c r="B90" s="415" t="str">
        <f>'5- Identificación de Riesgos'!B49</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415" t="str">
        <f>'5- Identificación de Riesgos'!C49</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90" s="539" t="s">
        <v>284</v>
      </c>
      <c r="E90" s="306" t="e">
        <f>'5- Identificación de Riesgos'!#REF!</f>
        <v>#REF!</v>
      </c>
      <c r="F90" s="425" t="str">
        <f>'5- Identificación de Riesgos'!H49</f>
        <v>Muy Alta - 5</v>
      </c>
      <c r="G90" s="415" t="str">
        <f>'5- Identificación de Riesgos'!M49</f>
        <v>Mayor - 4</v>
      </c>
      <c r="H90" s="415" t="str">
        <f>'5- Identificación de Riesgos'!N49</f>
        <v>Alto - 20</v>
      </c>
      <c r="I90" s="544"/>
      <c r="J90" s="533" t="str">
        <f>'6- Valoración Controles'!T49</f>
        <v>Muy Alta - 5</v>
      </c>
      <c r="K90" s="533" t="str">
        <f>'6- Valoración Controles'!U49</f>
        <v>Mayor - 4</v>
      </c>
      <c r="L90" s="536" t="e">
        <f>AVERAGE(#REF!)</f>
        <v>#REF!</v>
      </c>
      <c r="M90" s="415" t="str">
        <f>'6- Valoración Controles'!V49</f>
        <v>Alto - 20</v>
      </c>
      <c r="N90" s="539" t="s">
        <v>349</v>
      </c>
      <c r="O90" s="307" t="s">
        <v>550</v>
      </c>
      <c r="P90" s="284" t="s">
        <v>566</v>
      </c>
      <c r="Q90" s="302" t="s">
        <v>547</v>
      </c>
    </row>
    <row r="91" spans="1:17" ht="60">
      <c r="A91" s="467"/>
      <c r="B91" s="419"/>
      <c r="C91" s="419"/>
      <c r="D91" s="540"/>
      <c r="E91" s="182">
        <f>'5- Identificación de Riesgos'!D61</f>
        <v>0</v>
      </c>
      <c r="F91" s="430"/>
      <c r="G91" s="542"/>
      <c r="H91" s="419"/>
      <c r="I91" s="545"/>
      <c r="J91" s="534"/>
      <c r="K91" s="534"/>
      <c r="L91" s="537"/>
      <c r="M91" s="419"/>
      <c r="N91" s="540"/>
      <c r="O91" s="284" t="s">
        <v>551</v>
      </c>
      <c r="P91" s="284" t="s">
        <v>566</v>
      </c>
      <c r="Q91" s="309" t="s">
        <v>547</v>
      </c>
    </row>
    <row r="92" spans="1:17" ht="60">
      <c r="A92" s="467"/>
      <c r="B92" s="419"/>
      <c r="C92" s="419"/>
      <c r="D92" s="540"/>
      <c r="E92" s="182">
        <f>'5- Identificación de Riesgos'!D62</f>
        <v>0</v>
      </c>
      <c r="F92" s="430"/>
      <c r="G92" s="542"/>
      <c r="H92" s="419"/>
      <c r="I92" s="545"/>
      <c r="J92" s="534"/>
      <c r="K92" s="534"/>
      <c r="L92" s="537"/>
      <c r="M92" s="419"/>
      <c r="N92" s="540"/>
      <c r="O92" s="284" t="s">
        <v>552</v>
      </c>
      <c r="P92" s="284" t="s">
        <v>566</v>
      </c>
      <c r="Q92" s="309" t="s">
        <v>547</v>
      </c>
    </row>
    <row r="93" spans="1:17">
      <c r="A93" s="467"/>
      <c r="B93" s="419"/>
      <c r="C93" s="419"/>
      <c r="D93" s="540"/>
      <c r="E93" s="182">
        <f>'5- Identificación de Riesgos'!D63</f>
        <v>0</v>
      </c>
      <c r="F93" s="430"/>
      <c r="G93" s="542"/>
      <c r="H93" s="419"/>
      <c r="I93" s="545"/>
      <c r="J93" s="534"/>
      <c r="K93" s="534"/>
      <c r="L93" s="537"/>
      <c r="M93" s="419"/>
      <c r="N93" s="540"/>
      <c r="O93" s="183"/>
      <c r="P93" s="183"/>
      <c r="Q93" s="184"/>
    </row>
    <row r="94" spans="1:17">
      <c r="A94" s="467"/>
      <c r="B94" s="419"/>
      <c r="C94" s="419"/>
      <c r="D94" s="540"/>
      <c r="E94" s="182">
        <f>'5- Identificación de Riesgos'!D64</f>
        <v>0</v>
      </c>
      <c r="F94" s="430"/>
      <c r="G94" s="542"/>
      <c r="H94" s="419"/>
      <c r="I94" s="545"/>
      <c r="J94" s="534"/>
      <c r="K94" s="534"/>
      <c r="L94" s="537"/>
      <c r="M94" s="419"/>
      <c r="N94" s="540"/>
      <c r="O94" s="183"/>
      <c r="P94" s="183"/>
      <c r="Q94" s="184"/>
    </row>
    <row r="95" spans="1:17">
      <c r="A95" s="467"/>
      <c r="B95" s="419"/>
      <c r="C95" s="419"/>
      <c r="D95" s="540"/>
      <c r="E95" s="182">
        <f>'5- Identificación de Riesgos'!D65</f>
        <v>0</v>
      </c>
      <c r="F95" s="430"/>
      <c r="G95" s="542"/>
      <c r="H95" s="419"/>
      <c r="I95" s="545"/>
      <c r="J95" s="534"/>
      <c r="K95" s="534"/>
      <c r="L95" s="537"/>
      <c r="M95" s="419"/>
      <c r="N95" s="540"/>
      <c r="O95" s="183"/>
      <c r="P95" s="183"/>
      <c r="Q95" s="184"/>
    </row>
    <row r="96" spans="1:17">
      <c r="A96" s="467"/>
      <c r="B96" s="419"/>
      <c r="C96" s="419"/>
      <c r="D96" s="540"/>
      <c r="E96" s="182">
        <f>'5- Identificación de Riesgos'!D66</f>
        <v>0</v>
      </c>
      <c r="F96" s="430"/>
      <c r="G96" s="542"/>
      <c r="H96" s="419"/>
      <c r="I96" s="545"/>
      <c r="J96" s="534"/>
      <c r="K96" s="534"/>
      <c r="L96" s="537"/>
      <c r="M96" s="419"/>
      <c r="N96" s="540"/>
      <c r="O96" s="183"/>
      <c r="P96" s="183"/>
      <c r="Q96" s="184"/>
    </row>
    <row r="97" spans="1:17">
      <c r="A97" s="467"/>
      <c r="B97" s="419"/>
      <c r="C97" s="419"/>
      <c r="D97" s="540"/>
      <c r="E97" s="182">
        <f>'5- Identificación de Riesgos'!D67</f>
        <v>0</v>
      </c>
      <c r="F97" s="430"/>
      <c r="G97" s="542"/>
      <c r="H97" s="419"/>
      <c r="I97" s="545"/>
      <c r="J97" s="534"/>
      <c r="K97" s="534"/>
      <c r="L97" s="537"/>
      <c r="M97" s="419"/>
      <c r="N97" s="540"/>
      <c r="O97" s="183"/>
      <c r="P97" s="183"/>
      <c r="Q97" s="184"/>
    </row>
    <row r="98" spans="1:17">
      <c r="A98" s="467"/>
      <c r="B98" s="419"/>
      <c r="C98" s="419"/>
      <c r="D98" s="540"/>
      <c r="E98" s="182">
        <f>'5- Identificación de Riesgos'!D68</f>
        <v>0</v>
      </c>
      <c r="F98" s="430"/>
      <c r="G98" s="542"/>
      <c r="H98" s="419"/>
      <c r="I98" s="545"/>
      <c r="J98" s="534"/>
      <c r="K98" s="534"/>
      <c r="L98" s="537"/>
      <c r="M98" s="419"/>
      <c r="N98" s="540"/>
      <c r="O98" s="183"/>
      <c r="P98" s="183"/>
      <c r="Q98" s="184"/>
    </row>
    <row r="99" spans="1:17" ht="15.75" thickBot="1">
      <c r="A99" s="412"/>
      <c r="B99" s="416"/>
      <c r="C99" s="416"/>
      <c r="D99" s="541"/>
      <c r="E99" s="185">
        <f>'5- Identificación de Riesgos'!D69</f>
        <v>0</v>
      </c>
      <c r="F99" s="426"/>
      <c r="G99" s="543"/>
      <c r="H99" s="416"/>
      <c r="I99" s="546"/>
      <c r="J99" s="535"/>
      <c r="K99" s="535"/>
      <c r="L99" s="538"/>
      <c r="M99" s="416"/>
      <c r="N99" s="541"/>
      <c r="O99" s="186"/>
      <c r="P99" s="186"/>
      <c r="Q99" s="187"/>
    </row>
  </sheetData>
  <mergeCells count="145">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8:B9"/>
    <mergeCell ref="L10:L19"/>
    <mergeCell ref="F30:F39"/>
    <mergeCell ref="A10:A19"/>
    <mergeCell ref="B10:B19"/>
    <mergeCell ref="F10:F19"/>
    <mergeCell ref="K8:K9"/>
    <mergeCell ref="B30:B39"/>
    <mergeCell ref="C30:C39"/>
    <mergeCell ref="D30:D39"/>
    <mergeCell ref="K20:K29"/>
    <mergeCell ref="I8:I9"/>
    <mergeCell ref="I10:I19"/>
    <mergeCell ref="I20:I29"/>
    <mergeCell ref="I30:I39"/>
    <mergeCell ref="L8:L9"/>
    <mergeCell ref="J8:J9"/>
    <mergeCell ref="H8:H9"/>
    <mergeCell ref="C8:C9"/>
    <mergeCell ref="D8:D9"/>
    <mergeCell ref="I50:I59"/>
    <mergeCell ref="I60:I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B20:B29"/>
    <mergeCell ref="K70:K79"/>
    <mergeCell ref="L70:L79"/>
    <mergeCell ref="M70:M79"/>
    <mergeCell ref="N70:N79"/>
    <mergeCell ref="A70:A79"/>
    <mergeCell ref="B70:B79"/>
    <mergeCell ref="C70:C79"/>
    <mergeCell ref="D70:D79"/>
    <mergeCell ref="F70:F79"/>
    <mergeCell ref="G70:G79"/>
    <mergeCell ref="H70:H79"/>
    <mergeCell ref="I70:I79"/>
    <mergeCell ref="J70:J79"/>
    <mergeCell ref="K80:K89"/>
    <mergeCell ref="L80:L89"/>
    <mergeCell ref="M80:M89"/>
    <mergeCell ref="N80:N89"/>
    <mergeCell ref="A80:A89"/>
    <mergeCell ref="B80:B89"/>
    <mergeCell ref="C80:C89"/>
    <mergeCell ref="D80:D89"/>
    <mergeCell ref="F80:F89"/>
    <mergeCell ref="G80:G89"/>
    <mergeCell ref="H80:H89"/>
    <mergeCell ref="I80:I89"/>
    <mergeCell ref="J80:J89"/>
    <mergeCell ref="K90:K99"/>
    <mergeCell ref="L90:L99"/>
    <mergeCell ref="M90:M99"/>
    <mergeCell ref="N90:N99"/>
    <mergeCell ref="A90:A99"/>
    <mergeCell ref="B90:B99"/>
    <mergeCell ref="C90:C99"/>
    <mergeCell ref="D90:D99"/>
    <mergeCell ref="F90:F99"/>
    <mergeCell ref="G90:G99"/>
    <mergeCell ref="H90:H99"/>
    <mergeCell ref="I90:I99"/>
    <mergeCell ref="J90:J99"/>
  </mergeCells>
  <conditionalFormatting sqref="F10 F20 F30 F40 F50 F60 F70">
    <cfRule type="containsText" dxfId="477" priority="637" operator="containsText" text="Muy Baja">
      <formula>NOT(ISERROR(SEARCH("Muy Baja",F10)))</formula>
    </cfRule>
    <cfRule type="containsText" dxfId="476" priority="638" operator="containsText" text="Baja">
      <formula>NOT(ISERROR(SEARCH("Baja",F10)))</formula>
    </cfRule>
    <cfRule type="containsText" dxfId="475" priority="639" operator="containsText" text="Muy Alta">
      <formula>NOT(ISERROR(SEARCH("Muy Alta",F10)))</formula>
    </cfRule>
    <cfRule type="containsText" dxfId="474" priority="641" operator="containsText" text="Alta">
      <formula>NOT(ISERROR(SEARCH("Alta",F10)))</formula>
    </cfRule>
    <cfRule type="containsText" dxfId="473" priority="642" operator="containsText" text="Media">
      <formula>NOT(ISERROR(SEARCH("Media",F10)))</formula>
    </cfRule>
    <cfRule type="containsText" dxfId="472" priority="643" operator="containsText" text="Media">
      <formula>NOT(ISERROR(SEARCH("Media",F10)))</formula>
    </cfRule>
    <cfRule type="containsText" dxfId="471" priority="644" operator="containsText" text="Media">
      <formula>NOT(ISERROR(SEARCH("Media",F10)))</formula>
    </cfRule>
    <cfRule type="containsText" dxfId="470" priority="645" operator="containsText" text="Muy Baja">
      <formula>NOT(ISERROR(SEARCH("Muy Baja",F10)))</formula>
    </cfRule>
    <cfRule type="containsText" dxfId="469" priority="646" operator="containsText" text="Baja">
      <formula>NOT(ISERROR(SEARCH("Baja",F10)))</formula>
    </cfRule>
    <cfRule type="containsText" dxfId="468" priority="647" operator="containsText" text="Muy Baja">
      <formula>NOT(ISERROR(SEARCH("Muy Baja",F10)))</formula>
    </cfRule>
    <cfRule type="containsText" dxfId="467" priority="648" operator="containsText" text="Muy Baja">
      <formula>NOT(ISERROR(SEARCH("Muy Baja",F10)))</formula>
    </cfRule>
    <cfRule type="containsText" dxfId="466" priority="649" operator="containsText" text="Muy Baja">
      <formula>NOT(ISERROR(SEARCH("Muy Baja",F10)))</formula>
    </cfRule>
    <cfRule type="containsText" dxfId="465" priority="650" operator="containsText" text="Muy Baja'Tabla probabilidad'!">
      <formula>NOT(ISERROR(SEARCH("Muy Baja'Tabla probabilidad'!",F10)))</formula>
    </cfRule>
    <cfRule type="containsText" dxfId="464" priority="651" operator="containsText" text="Muy bajo">
      <formula>NOT(ISERROR(SEARCH("Muy bajo",F10)))</formula>
    </cfRule>
    <cfRule type="containsText" dxfId="463" priority="652" operator="containsText" text="Alta">
      <formula>NOT(ISERROR(SEARCH("Alta",F10)))</formula>
    </cfRule>
    <cfRule type="containsText" dxfId="462" priority="653" operator="containsText" text="Media">
      <formula>NOT(ISERROR(SEARCH("Media",F10)))</formula>
    </cfRule>
    <cfRule type="containsText" dxfId="461" priority="654" operator="containsText" text="Baja">
      <formula>NOT(ISERROR(SEARCH("Baja",F10)))</formula>
    </cfRule>
    <cfRule type="containsText" dxfId="460" priority="655" operator="containsText" text="Muy baja">
      <formula>NOT(ISERROR(SEARCH("Muy baja",F10)))</formula>
    </cfRule>
    <cfRule type="cellIs" dxfId="459" priority="658" operator="between">
      <formula>1</formula>
      <formula>2</formula>
    </cfRule>
    <cfRule type="cellIs" dxfId="458" priority="659" operator="between">
      <formula>0</formula>
      <formula>2</formula>
    </cfRule>
  </conditionalFormatting>
  <conditionalFormatting sqref="F80">
    <cfRule type="containsText" dxfId="457" priority="114" operator="containsText" text="Muy Baja">
      <formula>NOT(ISERROR(SEARCH("Muy Baja",F80)))</formula>
    </cfRule>
    <cfRule type="containsText" dxfId="456" priority="115" operator="containsText" text="Baja">
      <formula>NOT(ISERROR(SEARCH("Baja",F80)))</formula>
    </cfRule>
    <cfRule type="containsText" dxfId="455" priority="116" operator="containsText" text="Muy Alta">
      <formula>NOT(ISERROR(SEARCH("Muy Alta",F80)))</formula>
    </cfRule>
    <cfRule type="containsText" dxfId="454" priority="117" operator="containsText" text="Alta">
      <formula>NOT(ISERROR(SEARCH("Alta",F80)))</formula>
    </cfRule>
    <cfRule type="containsText" dxfId="453" priority="118" operator="containsText" text="Media">
      <formula>NOT(ISERROR(SEARCH("Media",F80)))</formula>
    </cfRule>
    <cfRule type="containsText" dxfId="452" priority="119" operator="containsText" text="Media">
      <formula>NOT(ISERROR(SEARCH("Media",F80)))</formula>
    </cfRule>
    <cfRule type="containsText" dxfId="451" priority="120" operator="containsText" text="Media">
      <formula>NOT(ISERROR(SEARCH("Media",F80)))</formula>
    </cfRule>
    <cfRule type="containsText" dxfId="450" priority="121" operator="containsText" text="Muy Baja">
      <formula>NOT(ISERROR(SEARCH("Muy Baja",F80)))</formula>
    </cfRule>
    <cfRule type="containsText" dxfId="449" priority="122" operator="containsText" text="Baja">
      <formula>NOT(ISERROR(SEARCH("Baja",F80)))</formula>
    </cfRule>
    <cfRule type="containsText" dxfId="448" priority="123" operator="containsText" text="Muy Baja">
      <formula>NOT(ISERROR(SEARCH("Muy Baja",F80)))</formula>
    </cfRule>
    <cfRule type="containsText" dxfId="447" priority="124" operator="containsText" text="Muy Baja">
      <formula>NOT(ISERROR(SEARCH("Muy Baja",F80)))</formula>
    </cfRule>
    <cfRule type="containsText" dxfId="446" priority="125" operator="containsText" text="Muy Baja">
      <formula>NOT(ISERROR(SEARCH("Muy Baja",F80)))</formula>
    </cfRule>
    <cfRule type="containsText" dxfId="445" priority="126" operator="containsText" text="Muy Baja'Tabla probabilidad'!">
      <formula>NOT(ISERROR(SEARCH("Muy Baja'Tabla probabilidad'!",F80)))</formula>
    </cfRule>
    <cfRule type="containsText" dxfId="444" priority="127" operator="containsText" text="Muy bajo">
      <formula>NOT(ISERROR(SEARCH("Muy bajo",F80)))</formula>
    </cfRule>
    <cfRule type="containsText" dxfId="443" priority="128" operator="containsText" text="Alta">
      <formula>NOT(ISERROR(SEARCH("Alta",F80)))</formula>
    </cfRule>
    <cfRule type="containsText" dxfId="442" priority="129" operator="containsText" text="Media">
      <formula>NOT(ISERROR(SEARCH("Media",F80)))</formula>
    </cfRule>
    <cfRule type="containsText" dxfId="441" priority="130" operator="containsText" text="Baja">
      <formula>NOT(ISERROR(SEARCH("Baja",F80)))</formula>
    </cfRule>
    <cfRule type="containsText" dxfId="440" priority="131" operator="containsText" text="Muy baja">
      <formula>NOT(ISERROR(SEARCH("Muy baja",F80)))</formula>
    </cfRule>
    <cfRule type="cellIs" dxfId="439" priority="134" operator="between">
      <formula>1</formula>
      <formula>2</formula>
    </cfRule>
    <cfRule type="cellIs" dxfId="438" priority="135" operator="between">
      <formula>0</formula>
      <formula>2</formula>
    </cfRule>
  </conditionalFormatting>
  <conditionalFormatting sqref="F90">
    <cfRule type="containsText" dxfId="437" priority="21" operator="containsText" text="Muy Baja">
      <formula>NOT(ISERROR(SEARCH("Muy Baja",F90)))</formula>
    </cfRule>
    <cfRule type="containsText" dxfId="436" priority="22" operator="containsText" text="Baja">
      <formula>NOT(ISERROR(SEARCH("Baja",F90)))</formula>
    </cfRule>
    <cfRule type="containsText" dxfId="435" priority="23" operator="containsText" text="Muy Alta">
      <formula>NOT(ISERROR(SEARCH("Muy Alta",F90)))</formula>
    </cfRule>
    <cfRule type="containsText" dxfId="434" priority="24" operator="containsText" text="Alta">
      <formula>NOT(ISERROR(SEARCH("Alta",F90)))</formula>
    </cfRule>
    <cfRule type="containsText" dxfId="433" priority="25" operator="containsText" text="Media">
      <formula>NOT(ISERROR(SEARCH("Media",F90)))</formula>
    </cfRule>
    <cfRule type="containsText" dxfId="432" priority="26" operator="containsText" text="Media">
      <formula>NOT(ISERROR(SEARCH("Media",F90)))</formula>
    </cfRule>
    <cfRule type="containsText" dxfId="431" priority="27" operator="containsText" text="Media">
      <formula>NOT(ISERROR(SEARCH("Media",F90)))</formula>
    </cfRule>
    <cfRule type="containsText" dxfId="430" priority="28" operator="containsText" text="Muy Baja">
      <formula>NOT(ISERROR(SEARCH("Muy Baja",F90)))</formula>
    </cfRule>
    <cfRule type="containsText" dxfId="429" priority="29" operator="containsText" text="Baja">
      <formula>NOT(ISERROR(SEARCH("Baja",F90)))</formula>
    </cfRule>
    <cfRule type="containsText" dxfId="428" priority="30" operator="containsText" text="Muy Baja">
      <formula>NOT(ISERROR(SEARCH("Muy Baja",F90)))</formula>
    </cfRule>
    <cfRule type="containsText" dxfId="427" priority="31" operator="containsText" text="Muy Baja">
      <formula>NOT(ISERROR(SEARCH("Muy Baja",F90)))</formula>
    </cfRule>
    <cfRule type="containsText" dxfId="426" priority="32" operator="containsText" text="Muy Baja">
      <formula>NOT(ISERROR(SEARCH("Muy Baja",F90)))</formula>
    </cfRule>
    <cfRule type="containsText" dxfId="425" priority="33" operator="containsText" text="Muy Baja'Tabla probabilidad'!">
      <formula>NOT(ISERROR(SEARCH("Muy Baja'Tabla probabilidad'!",F90)))</formula>
    </cfRule>
    <cfRule type="containsText" dxfId="424" priority="34" operator="containsText" text="Muy bajo">
      <formula>NOT(ISERROR(SEARCH("Muy bajo",F90)))</formula>
    </cfRule>
    <cfRule type="containsText" dxfId="423" priority="35" operator="containsText" text="Alta">
      <formula>NOT(ISERROR(SEARCH("Alta",F90)))</formula>
    </cfRule>
    <cfRule type="containsText" dxfId="422" priority="36" operator="containsText" text="Media">
      <formula>NOT(ISERROR(SEARCH("Media",F90)))</formula>
    </cfRule>
    <cfRule type="containsText" dxfId="421" priority="37" operator="containsText" text="Baja">
      <formula>NOT(ISERROR(SEARCH("Baja",F90)))</formula>
    </cfRule>
    <cfRule type="containsText" dxfId="420" priority="38" operator="containsText" text="Muy baja">
      <formula>NOT(ISERROR(SEARCH("Muy baja",F90)))</formula>
    </cfRule>
    <cfRule type="cellIs" dxfId="419" priority="41" operator="between">
      <formula>1</formula>
      <formula>2</formula>
    </cfRule>
    <cfRule type="cellIs" dxfId="418" priority="42" operator="between">
      <formula>0</formula>
      <formula>2</formula>
    </cfRule>
  </conditionalFormatting>
  <conditionalFormatting sqref="G10 G20 G30 G40 G50 G60 G70">
    <cfRule type="containsText" dxfId="417" priority="631" operator="containsText" text="Catastrófico">
      <formula>NOT(ISERROR(SEARCH("Catastrófico",G10)))</formula>
    </cfRule>
    <cfRule type="containsText" dxfId="416" priority="632" operator="containsText" text="Mayor">
      <formula>NOT(ISERROR(SEARCH("Mayor",G10)))</formula>
    </cfRule>
    <cfRule type="containsText" dxfId="415" priority="633" operator="containsText" text="Alta">
      <formula>NOT(ISERROR(SEARCH("Alta",G10)))</formula>
    </cfRule>
    <cfRule type="containsText" dxfId="414" priority="634" operator="containsText" text="Moderado">
      <formula>NOT(ISERROR(SEARCH("Moderado",G10)))</formula>
    </cfRule>
    <cfRule type="containsText" dxfId="413" priority="635" operator="containsText" text="Menor">
      <formula>NOT(ISERROR(SEARCH("Menor",G10)))</formula>
    </cfRule>
    <cfRule type="containsText" dxfId="412" priority="636" operator="containsText" text="Leve">
      <formula>NOT(ISERROR(SEARCH("Leve",G10)))</formula>
    </cfRule>
  </conditionalFormatting>
  <conditionalFormatting sqref="G80">
    <cfRule type="containsText" dxfId="411" priority="108" operator="containsText" text="Catastrófico">
      <formula>NOT(ISERROR(SEARCH("Catastrófico",G80)))</formula>
    </cfRule>
    <cfRule type="containsText" dxfId="410" priority="109" operator="containsText" text="Mayor">
      <formula>NOT(ISERROR(SEARCH("Mayor",G80)))</formula>
    </cfRule>
    <cfRule type="containsText" dxfId="409" priority="110" operator="containsText" text="Alta">
      <formula>NOT(ISERROR(SEARCH("Alta",G80)))</formula>
    </cfRule>
    <cfRule type="containsText" dxfId="408" priority="111" operator="containsText" text="Moderado">
      <formula>NOT(ISERROR(SEARCH("Moderado",G80)))</formula>
    </cfRule>
    <cfRule type="containsText" dxfId="407" priority="112" operator="containsText" text="Menor">
      <formula>NOT(ISERROR(SEARCH("Menor",G80)))</formula>
    </cfRule>
    <cfRule type="containsText" dxfId="406" priority="113" operator="containsText" text="Leve">
      <formula>NOT(ISERROR(SEARCH("Leve",G80)))</formula>
    </cfRule>
  </conditionalFormatting>
  <conditionalFormatting sqref="G90">
    <cfRule type="containsText" dxfId="405" priority="15" operator="containsText" text="Catastrófico">
      <formula>NOT(ISERROR(SEARCH("Catastrófico",G90)))</formula>
    </cfRule>
    <cfRule type="containsText" dxfId="404" priority="16" operator="containsText" text="Mayor">
      <formula>NOT(ISERROR(SEARCH("Mayor",G90)))</formula>
    </cfRule>
    <cfRule type="containsText" dxfId="403" priority="17" operator="containsText" text="Alta">
      <formula>NOT(ISERROR(SEARCH("Alta",G90)))</formula>
    </cfRule>
    <cfRule type="containsText" dxfId="402" priority="18" operator="containsText" text="Moderado">
      <formula>NOT(ISERROR(SEARCH("Moderado",G90)))</formula>
    </cfRule>
    <cfRule type="containsText" dxfId="401" priority="19" operator="containsText" text="Menor">
      <formula>NOT(ISERROR(SEARCH("Menor",G90)))</formula>
    </cfRule>
    <cfRule type="containsText" dxfId="400" priority="20" operator="containsText" text="Leve">
      <formula>NOT(ISERROR(SEARCH("Leve",G90)))</formula>
    </cfRule>
  </conditionalFormatting>
  <conditionalFormatting sqref="H10:I10 H20:I20 H30:I30 H40:I40 H50:I50 H60:I60 H70:I70">
    <cfRule type="containsText" dxfId="399" priority="628" operator="containsText" text="Bajo">
      <formula>NOT(ISERROR(SEARCH("Bajo",H10)))</formula>
    </cfRule>
    <cfRule type="containsText" dxfId="398" priority="629" operator="containsText" text="Moderado">
      <formula>NOT(ISERROR(SEARCH("Moderado",H10)))</formula>
    </cfRule>
    <cfRule type="containsText" dxfId="397" priority="630" operator="containsText" text="Extremo">
      <formula>NOT(ISERROR(SEARCH("Extremo",H10)))</formula>
    </cfRule>
  </conditionalFormatting>
  <conditionalFormatting sqref="H10:I10 H20:I20 H30:I30 H40:I40 H50:I50 H70:I70 H60:I60">
    <cfRule type="containsText" dxfId="396" priority="627" operator="containsText" text="Alto">
      <formula>NOT(ISERROR(SEARCH("Alto",H10)))</formula>
    </cfRule>
  </conditionalFormatting>
  <conditionalFormatting sqref="H10:I10 H20:I20 H30:I30 H40:I40">
    <cfRule type="containsText" dxfId="395" priority="626" operator="containsText" text="Extremo">
      <formula>NOT(ISERROR(SEARCH("Extremo",H10)))</formula>
    </cfRule>
  </conditionalFormatting>
  <conditionalFormatting sqref="H50:I50">
    <cfRule type="containsText" dxfId="394" priority="316" operator="containsText" text="Extremo">
      <formula>NOT(ISERROR(SEARCH("Extremo",H50)))</formula>
    </cfRule>
  </conditionalFormatting>
  <conditionalFormatting sqref="H60:I60">
    <cfRule type="containsText" dxfId="393" priority="136" operator="containsText" text="Extremo">
      <formula>NOT(ISERROR(SEARCH("Extremo",H60)))</formula>
    </cfRule>
  </conditionalFormatting>
  <conditionalFormatting sqref="H70:I70">
    <cfRule type="containsText" dxfId="392" priority="305" operator="containsText" text="Extremo">
      <formula>NOT(ISERROR(SEARCH("Extremo",H70)))</formula>
    </cfRule>
  </conditionalFormatting>
  <conditionalFormatting sqref="H80:I80">
    <cfRule type="containsText" dxfId="391" priority="94" operator="containsText" text="Extremo">
      <formula>NOT(ISERROR(SEARCH("Extremo",H80)))</formula>
    </cfRule>
    <cfRule type="containsText" dxfId="390" priority="104" operator="containsText" text="Alto">
      <formula>NOT(ISERROR(SEARCH("Alto",H80)))</formula>
    </cfRule>
    <cfRule type="containsText" dxfId="389" priority="105" operator="containsText" text="Bajo">
      <formula>NOT(ISERROR(SEARCH("Bajo",H80)))</formula>
    </cfRule>
    <cfRule type="containsText" dxfId="388" priority="106" operator="containsText" text="Moderado">
      <formula>NOT(ISERROR(SEARCH("Moderado",H80)))</formula>
    </cfRule>
    <cfRule type="containsText" dxfId="387" priority="107" operator="containsText" text="Extremo">
      <formula>NOT(ISERROR(SEARCH("Extremo",H80)))</formula>
    </cfRule>
  </conditionalFormatting>
  <conditionalFormatting sqref="H90:I90">
    <cfRule type="containsText" dxfId="386" priority="1" operator="containsText" text="Extremo">
      <formula>NOT(ISERROR(SEARCH("Extremo",H90)))</formula>
    </cfRule>
    <cfRule type="containsText" dxfId="385" priority="11" operator="containsText" text="Alto">
      <formula>NOT(ISERROR(SEARCH("Alto",H90)))</formula>
    </cfRule>
    <cfRule type="containsText" dxfId="384" priority="12" operator="containsText" text="Bajo">
      <formula>NOT(ISERROR(SEARCH("Bajo",H90)))</formula>
    </cfRule>
    <cfRule type="containsText" dxfId="383" priority="13" operator="containsText" text="Moderado">
      <formula>NOT(ISERROR(SEARCH("Moderado",H90)))</formula>
    </cfRule>
    <cfRule type="containsText" dxfId="382" priority="14" operator="containsText" text="Extremo">
      <formula>NOT(ISERROR(SEARCH("Extremo",H90)))</formula>
    </cfRule>
  </conditionalFormatting>
  <conditionalFormatting sqref="J10:J49 J60:J89">
    <cfRule type="containsText" dxfId="381" priority="595" operator="containsText" text="Muy Alta">
      <formula>NOT(ISERROR(SEARCH("Muy Alta",J10)))</formula>
    </cfRule>
    <cfRule type="containsText" dxfId="380" priority="596" operator="containsText" text="Alta">
      <formula>NOT(ISERROR(SEARCH("Alta",J10)))</formula>
    </cfRule>
    <cfRule type="containsText" dxfId="379" priority="597" operator="containsText" text="Media">
      <formula>NOT(ISERROR(SEARCH("Media",J10)))</formula>
    </cfRule>
    <cfRule type="containsText" dxfId="378" priority="598" operator="containsText" text="Baja">
      <formula>NOT(ISERROR(SEARCH("Baja",J10)))</formula>
    </cfRule>
    <cfRule type="containsText" dxfId="377" priority="599" operator="containsText" text="Muy Baja">
      <formula>NOT(ISERROR(SEARCH("Muy Baja",J10)))</formula>
    </cfRule>
  </conditionalFormatting>
  <conditionalFormatting sqref="J10:J89">
    <cfRule type="containsText" dxfId="376" priority="64" operator="containsText" text="Muy Baja">
      <formula>NOT(ISERROR(SEARCH("Muy Baja",J10)))</formula>
    </cfRule>
  </conditionalFormatting>
  <conditionalFormatting sqref="J50:J59">
    <cfRule type="containsText" dxfId="375" priority="59" operator="containsText" text="Muy Baja">
      <formula>NOT(ISERROR(SEARCH("Muy Baja",J50)))</formula>
    </cfRule>
    <cfRule type="containsText" dxfId="374" priority="60" operator="containsText" text="Muy Alta">
      <formula>NOT(ISERROR(SEARCH("Muy Alta",J50)))</formula>
    </cfRule>
    <cfRule type="containsText" dxfId="373" priority="61" operator="containsText" text="Alta">
      <formula>NOT(ISERROR(SEARCH("Alta",J50)))</formula>
    </cfRule>
    <cfRule type="containsText" dxfId="372" priority="62" operator="containsText" text="Media">
      <formula>NOT(ISERROR(SEARCH("Media",J50)))</formula>
    </cfRule>
    <cfRule type="containsText" dxfId="371" priority="63" operator="containsText" text="Baja">
      <formula>NOT(ISERROR(SEARCH("Baja",J50)))</formula>
    </cfRule>
  </conditionalFormatting>
  <conditionalFormatting sqref="J90:J99">
    <cfRule type="containsText" dxfId="370" priority="48" operator="containsText" text="Muy Baja">
      <formula>NOT(ISERROR(SEARCH("Muy Baja",J90)))</formula>
    </cfRule>
    <cfRule type="containsText" dxfId="369" priority="49" operator="containsText" text="Muy Alta">
      <formula>NOT(ISERROR(SEARCH("Muy Alta",J90)))</formula>
    </cfRule>
    <cfRule type="containsText" dxfId="368" priority="50" operator="containsText" text="Alta">
      <formula>NOT(ISERROR(SEARCH("Alta",J90)))</formula>
    </cfRule>
    <cfRule type="containsText" dxfId="367" priority="51" operator="containsText" text="Media">
      <formula>NOT(ISERROR(SEARCH("Media",J90)))</formula>
    </cfRule>
    <cfRule type="containsText" dxfId="366" priority="52" operator="containsText" text="Baja">
      <formula>NOT(ISERROR(SEARCH("Baja",J90)))</formula>
    </cfRule>
    <cfRule type="containsText" dxfId="365" priority="53" operator="containsText" text="Muy Baja">
      <formula>NOT(ISERROR(SEARCH("Muy Baja",J90)))</formula>
    </cfRule>
  </conditionalFormatting>
  <conditionalFormatting sqref="K10:K99">
    <cfRule type="containsText" dxfId="364" priority="43" operator="containsText" text="Catastrófico">
      <formula>NOT(ISERROR(SEARCH("Catastrófico",K10)))</formula>
    </cfRule>
    <cfRule type="containsText" dxfId="363" priority="44" operator="containsText" text="Moderado">
      <formula>NOT(ISERROR(SEARCH("Moderado",K10)))</formula>
    </cfRule>
    <cfRule type="containsText" dxfId="362" priority="45" operator="containsText" text="Menor">
      <formula>NOT(ISERROR(SEARCH("Menor",K10)))</formula>
    </cfRule>
    <cfRule type="containsText" dxfId="361" priority="46" operator="containsText" text="Leve">
      <formula>NOT(ISERROR(SEARCH("Leve",K10)))</formula>
    </cfRule>
    <cfRule type="containsText" dxfId="360" priority="47" operator="containsText" text="Mayor">
      <formula>NOT(ISERROR(SEARCH("Mayor",K10)))</formula>
    </cfRule>
  </conditionalFormatting>
  <conditionalFormatting sqref="M10 M20 M30 M40 M60 M70">
    <cfRule type="containsText" dxfId="359" priority="600" operator="containsText" text="Extremo">
      <formula>NOT(ISERROR(SEARCH("Extremo",M10)))</formula>
    </cfRule>
    <cfRule type="containsText" dxfId="358" priority="601" operator="containsText" text="Alto">
      <formula>NOT(ISERROR(SEARCH("Alto",M10)))</formula>
    </cfRule>
    <cfRule type="containsText" dxfId="357" priority="602" operator="containsText" text="Moderado">
      <formula>NOT(ISERROR(SEARCH("Moderado",M10)))</formula>
    </cfRule>
    <cfRule type="containsText" dxfId="356" priority="603" operator="containsText" text="Menor">
      <formula>NOT(ISERROR(SEARCH("Menor",M10)))</formula>
    </cfRule>
    <cfRule type="containsText" dxfId="355" priority="604" operator="containsText" text="Bajo">
      <formula>NOT(ISERROR(SEARCH("Bajo",M10)))</formula>
    </cfRule>
    <cfRule type="containsText" dxfId="354" priority="605" operator="containsText" text="Moderado">
      <formula>NOT(ISERROR(SEARCH("Moderado",M10)))</formula>
    </cfRule>
    <cfRule type="containsText" dxfId="353" priority="606" operator="containsText" text="Extremo">
      <formula>NOT(ISERROR(SEARCH("Extremo",M10)))</formula>
    </cfRule>
    <cfRule type="containsText" dxfId="352" priority="607" operator="containsText" text="Baja">
      <formula>NOT(ISERROR(SEARCH("Baja",M10)))</formula>
    </cfRule>
    <cfRule type="containsText" dxfId="351" priority="608" operator="containsText" text="Alto">
      <formula>NOT(ISERROR(SEARCH("Alto",M10)))</formula>
    </cfRule>
  </conditionalFormatting>
  <conditionalFormatting sqref="M50">
    <cfRule type="containsText" dxfId="350" priority="65" operator="containsText" text="Extremo">
      <formula>NOT(ISERROR(SEARCH("Extremo",M50)))</formula>
    </cfRule>
    <cfRule type="containsText" dxfId="349" priority="66" operator="containsText" text="Alto">
      <formula>NOT(ISERROR(SEARCH("Alto",M50)))</formula>
    </cfRule>
    <cfRule type="containsText" dxfId="348" priority="67" operator="containsText" text="Moderado">
      <formula>NOT(ISERROR(SEARCH("Moderado",M50)))</formula>
    </cfRule>
    <cfRule type="containsText" dxfId="347" priority="68" operator="containsText" text="Menor">
      <formula>NOT(ISERROR(SEARCH("Menor",M50)))</formula>
    </cfRule>
    <cfRule type="containsText" dxfId="346" priority="69" operator="containsText" text="Bajo">
      <formula>NOT(ISERROR(SEARCH("Bajo",M50)))</formula>
    </cfRule>
    <cfRule type="containsText" dxfId="345" priority="70" operator="containsText" text="Moderado">
      <formula>NOT(ISERROR(SEARCH("Moderado",M50)))</formula>
    </cfRule>
    <cfRule type="containsText" dxfId="344" priority="71" operator="containsText" text="Extremo">
      <formula>NOT(ISERROR(SEARCH("Extremo",M50)))</formula>
    </cfRule>
    <cfRule type="containsText" dxfId="343" priority="72" operator="containsText" text="Baja">
      <formula>NOT(ISERROR(SEARCH("Baja",M50)))</formula>
    </cfRule>
    <cfRule type="containsText" dxfId="342" priority="73" operator="containsText" text="Alto">
      <formula>NOT(ISERROR(SEARCH("Alto",M50)))</formula>
    </cfRule>
  </conditionalFormatting>
  <conditionalFormatting sqref="M80">
    <cfRule type="containsText" dxfId="341" priority="95" operator="containsText" text="Extremo">
      <formula>NOT(ISERROR(SEARCH("Extremo",M80)))</formula>
    </cfRule>
    <cfRule type="containsText" dxfId="340" priority="96" operator="containsText" text="Alto">
      <formula>NOT(ISERROR(SEARCH("Alto",M80)))</formula>
    </cfRule>
    <cfRule type="containsText" dxfId="339" priority="97" operator="containsText" text="Moderado">
      <formula>NOT(ISERROR(SEARCH("Moderado",M80)))</formula>
    </cfRule>
    <cfRule type="containsText" dxfId="338" priority="98" operator="containsText" text="Menor">
      <formula>NOT(ISERROR(SEARCH("Menor",M80)))</formula>
    </cfRule>
    <cfRule type="containsText" dxfId="337" priority="99" operator="containsText" text="Bajo">
      <formula>NOT(ISERROR(SEARCH("Bajo",M80)))</formula>
    </cfRule>
    <cfRule type="containsText" dxfId="336" priority="100" operator="containsText" text="Moderado">
      <formula>NOT(ISERROR(SEARCH("Moderado",M80)))</formula>
    </cfRule>
    <cfRule type="containsText" dxfId="335" priority="101" operator="containsText" text="Extremo">
      <formula>NOT(ISERROR(SEARCH("Extremo",M80)))</formula>
    </cfRule>
    <cfRule type="containsText" dxfId="334" priority="102" operator="containsText" text="Baja">
      <formula>NOT(ISERROR(SEARCH("Baja",M80)))</formula>
    </cfRule>
    <cfRule type="containsText" dxfId="333" priority="103" operator="containsText" text="Alto">
      <formula>NOT(ISERROR(SEARCH("Alto",M80)))</formula>
    </cfRule>
  </conditionalFormatting>
  <conditionalFormatting sqref="M90">
    <cfRule type="containsText" dxfId="332" priority="2" operator="containsText" text="Extremo">
      <formula>NOT(ISERROR(SEARCH("Extremo",M90)))</formula>
    </cfRule>
    <cfRule type="containsText" dxfId="331" priority="3" operator="containsText" text="Alto">
      <formula>NOT(ISERROR(SEARCH("Alto",M90)))</formula>
    </cfRule>
    <cfRule type="containsText" dxfId="330" priority="4" operator="containsText" text="Moderado">
      <formula>NOT(ISERROR(SEARCH("Moderado",M90)))</formula>
    </cfRule>
    <cfRule type="containsText" dxfId="329" priority="5" operator="containsText" text="Menor">
      <formula>NOT(ISERROR(SEARCH("Menor",M90)))</formula>
    </cfRule>
    <cfRule type="containsText" dxfId="328" priority="6" operator="containsText" text="Bajo">
      <formula>NOT(ISERROR(SEARCH("Bajo",M90)))</formula>
    </cfRule>
    <cfRule type="containsText" dxfId="327" priority="7" operator="containsText" text="Moderado">
      <formula>NOT(ISERROR(SEARCH("Moderado",M90)))</formula>
    </cfRule>
    <cfRule type="containsText" dxfId="326" priority="8" operator="containsText" text="Extremo">
      <formula>NOT(ISERROR(SEARCH("Extremo",M90)))</formula>
    </cfRule>
    <cfRule type="containsText" dxfId="325" priority="9" operator="containsText" text="Baja">
      <formula>NOT(ISERROR(SEARCH("Baja",M90)))</formula>
    </cfRule>
    <cfRule type="containsText" dxfId="324" priority="10" operator="containsText" text="Alto">
      <formula>NOT(ISERROR(SEARCH("Alto",M90)))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5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5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 xmlns:xm="http://schemas.microsoft.com/office/excel/2006/main">
          <x14:cfRule type="containsText" priority="132" operator="containsText" id="{89445E3B-29E8-411B-89FC-85EC3AD109E4}">
            <xm:f>NOT(ISERROR(SEARCH('8- Políticas de Administración '!$B$5,F80)))</xm:f>
            <xm:f>'8- Políticas de Administración '!$B$5</xm:f>
            <x14:dxf>
              <font>
                <color rgb="FF006100"/>
              </font>
              <fill>
                <patternFill>
                  <bgColor rgb="FFC6EFCE"/>
                </patternFill>
              </fill>
            </x14:dxf>
          </x14:cfRule>
          <x14:cfRule type="containsText" priority="133" operator="containsText" id="{B35947C2-E906-4A0B-8876-C47CFC22096A}">
            <xm:f>NOT(ISERROR(SEARCH('8- Políticas de Administración '!$B$5,F80)))</xm:f>
            <xm:f>'8- Políticas de Administración '!$B$5</xm:f>
            <x14:dxf>
              <font>
                <color rgb="FF9C0006"/>
              </font>
              <fill>
                <patternFill>
                  <bgColor rgb="FFFFC7CE"/>
                </patternFill>
              </fill>
            </x14:dxf>
          </x14:cfRule>
          <xm:sqref>F80</xm:sqref>
        </x14:conditionalFormatting>
        <x14:conditionalFormatting xmlns:xm="http://schemas.microsoft.com/office/excel/2006/main">
          <x14:cfRule type="containsText" priority="39" operator="containsText" id="{FD4989F9-E140-4F6F-8FA9-8A2538A7CBB9}">
            <xm:f>NOT(ISERROR(SEARCH('8- Políticas de Administración '!$B$5,F90)))</xm:f>
            <xm:f>'8- Políticas de Administración '!$B$5</xm:f>
            <x14:dxf>
              <font>
                <color rgb="FF006100"/>
              </font>
              <fill>
                <patternFill>
                  <bgColor rgb="FFC6EFCE"/>
                </patternFill>
              </fill>
            </x14:dxf>
          </x14:cfRule>
          <x14:cfRule type="containsText" priority="40" operator="containsText" id="{0D32B888-CBC2-4E85-B70A-228F52E11F5A}">
            <xm:f>NOT(ISERROR(SEARCH('8- Políticas de Administración '!$B$5,F90)))</xm:f>
            <xm:f>'8- Políticas de Administración '!$B$5</xm:f>
            <x14:dxf>
              <font>
                <color rgb="FF9C0006"/>
              </font>
              <fill>
                <patternFill>
                  <bgColor rgb="FFFFC7CE"/>
                </patternFill>
              </fill>
            </x14:dxf>
          </x14:cfRule>
          <xm:sqref>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6" sqref="F6:F10"/>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60" t="s">
        <v>350</v>
      </c>
      <c r="C2" s="560"/>
      <c r="D2" s="560"/>
      <c r="E2" s="560"/>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351</v>
      </c>
      <c r="D4" s="63"/>
      <c r="E4" s="63" t="s">
        <v>352</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353</v>
      </c>
      <c r="D5" s="63"/>
      <c r="E5" s="65" t="s">
        <v>354</v>
      </c>
      <c r="F5" s="63" t="s">
        <v>352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355</v>
      </c>
      <c r="C6" s="107" t="s">
        <v>356</v>
      </c>
      <c r="D6" s="67">
        <v>0.04</v>
      </c>
      <c r="E6" s="68" t="s">
        <v>357</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358</v>
      </c>
      <c r="C7" s="107" t="s">
        <v>359</v>
      </c>
      <c r="D7" s="67">
        <v>0.09</v>
      </c>
      <c r="E7" s="68" t="s">
        <v>360</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361</v>
      </c>
      <c r="C8" s="107" t="s">
        <v>362</v>
      </c>
      <c r="D8" s="67">
        <v>0.28999999999999998</v>
      </c>
      <c r="E8" s="68" t="s">
        <v>363</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364</v>
      </c>
      <c r="C9" s="107" t="s">
        <v>365</v>
      </c>
      <c r="D9" s="67">
        <v>0.49</v>
      </c>
      <c r="E9" s="68" t="s">
        <v>366</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367</v>
      </c>
      <c r="C10" s="107" t="s">
        <v>368</v>
      </c>
      <c r="D10" s="67">
        <v>1</v>
      </c>
      <c r="E10" s="68" t="s">
        <v>369</v>
      </c>
      <c r="F10" s="69">
        <v>5</v>
      </c>
      <c r="G10" s="2"/>
      <c r="H10" s="2"/>
      <c r="I10" s="90" t="s">
        <v>370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1" t="s">
        <v>371</v>
      </c>
      <c r="C14" s="561"/>
      <c r="D14" s="561"/>
      <c r="E14" s="561"/>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63" t="s">
        <v>281</v>
      </c>
      <c r="D16" s="563"/>
      <c r="E16" s="563"/>
      <c r="F16" s="99"/>
      <c r="G16" s="75"/>
      <c r="H16" s="75"/>
      <c r="I16" s="91" t="s">
        <v>277</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372</v>
      </c>
      <c r="C17" s="562" t="s">
        <v>289</v>
      </c>
      <c r="D17" s="562"/>
      <c r="E17" s="562"/>
      <c r="F17" s="100">
        <v>1</v>
      </c>
      <c r="G17" s="75"/>
      <c r="H17" s="75"/>
      <c r="I17" s="90" t="s">
        <v>281</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373</v>
      </c>
      <c r="C18" s="562" t="s">
        <v>282</v>
      </c>
      <c r="D18" s="562"/>
      <c r="E18" s="562"/>
      <c r="F18" s="100">
        <v>2</v>
      </c>
      <c r="G18" s="75"/>
      <c r="H18" s="75"/>
      <c r="I18" s="90" t="s">
        <v>374</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375</v>
      </c>
      <c r="C19" s="562" t="s">
        <v>376</v>
      </c>
      <c r="D19" s="562"/>
      <c r="E19" s="562"/>
      <c r="F19" s="100">
        <v>3</v>
      </c>
      <c r="G19" s="75"/>
      <c r="H19" s="75"/>
      <c r="I19" s="90" t="s">
        <v>284</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45">
      <c r="A20" s="75"/>
      <c r="B20" s="72" t="s">
        <v>377</v>
      </c>
      <c r="C20" s="562" t="s">
        <v>307</v>
      </c>
      <c r="D20" s="562"/>
      <c r="E20" s="562"/>
      <c r="F20" s="100">
        <v>4</v>
      </c>
      <c r="G20" s="75"/>
      <c r="H20" s="75"/>
      <c r="I20" s="90" t="s">
        <v>378</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379</v>
      </c>
      <c r="C21" s="562" t="s">
        <v>380</v>
      </c>
      <c r="D21" s="562"/>
      <c r="E21" s="562"/>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64" t="s">
        <v>374</v>
      </c>
      <c r="D24" s="564"/>
      <c r="E24" s="564"/>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372</v>
      </c>
      <c r="C25" s="562" t="s">
        <v>381</v>
      </c>
      <c r="D25" s="562"/>
      <c r="E25" s="562"/>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373</v>
      </c>
      <c r="C26" s="562" t="s">
        <v>382</v>
      </c>
      <c r="D26" s="562"/>
      <c r="E26" s="562"/>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375</v>
      </c>
      <c r="C27" s="562" t="s">
        <v>383</v>
      </c>
      <c r="D27" s="562"/>
      <c r="E27" s="562"/>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377</v>
      </c>
      <c r="C28" s="562" t="s">
        <v>384</v>
      </c>
      <c r="D28" s="562"/>
      <c r="E28" s="562"/>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379</v>
      </c>
      <c r="C29" s="562" t="s">
        <v>385</v>
      </c>
      <c r="D29" s="562"/>
      <c r="E29" s="562"/>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63" t="s">
        <v>284</v>
      </c>
      <c r="D32" s="563"/>
      <c r="E32" s="563"/>
      <c r="F32" s="84"/>
      <c r="I32" s="83"/>
      <c r="J32" s="83"/>
      <c r="K32" s="83"/>
      <c r="L32" s="83"/>
      <c r="M32" s="83"/>
      <c r="N32" s="83"/>
      <c r="O32" s="83"/>
      <c r="P32" s="83"/>
      <c r="Q32" s="83"/>
      <c r="R32" s="83"/>
      <c r="S32" s="83"/>
    </row>
    <row r="33" spans="2:19" s="75" customFormat="1" ht="20.25">
      <c r="B33" s="66" t="s">
        <v>372</v>
      </c>
      <c r="C33" s="562" t="s">
        <v>285</v>
      </c>
      <c r="D33" s="562"/>
      <c r="E33" s="562"/>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373</v>
      </c>
      <c r="C34" s="562" t="s">
        <v>302</v>
      </c>
      <c r="D34" s="562"/>
      <c r="E34" s="562"/>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375</v>
      </c>
      <c r="C35" s="562" t="s">
        <v>295</v>
      </c>
      <c r="D35" s="562"/>
      <c r="E35" s="562"/>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377</v>
      </c>
      <c r="C36" s="562" t="s">
        <v>386</v>
      </c>
      <c r="D36" s="562"/>
      <c r="E36" s="562"/>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379</v>
      </c>
      <c r="C37" s="562" t="s">
        <v>387</v>
      </c>
      <c r="D37" s="562"/>
      <c r="E37" s="562"/>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63" t="s">
        <v>378</v>
      </c>
      <c r="D40" s="563"/>
      <c r="E40" s="563"/>
      <c r="F40" s="84"/>
    </row>
    <row r="41" spans="2:19" s="75" customFormat="1" ht="20.25">
      <c r="B41" s="102" t="s">
        <v>372</v>
      </c>
      <c r="C41" s="562" t="s">
        <v>388</v>
      </c>
      <c r="D41" s="562"/>
      <c r="E41" s="562"/>
      <c r="F41" s="101">
        <v>1</v>
      </c>
    </row>
    <row r="42" spans="2:19" s="75" customFormat="1" ht="20.25">
      <c r="B42" s="103" t="s">
        <v>373</v>
      </c>
      <c r="C42" s="562" t="s">
        <v>389</v>
      </c>
      <c r="D42" s="562"/>
      <c r="E42" s="562"/>
      <c r="F42" s="101">
        <v>2</v>
      </c>
    </row>
    <row r="43" spans="2:19" s="75" customFormat="1" ht="20.25">
      <c r="B43" s="104" t="s">
        <v>375</v>
      </c>
      <c r="C43" s="562" t="s">
        <v>390</v>
      </c>
      <c r="D43" s="562"/>
      <c r="E43" s="562"/>
      <c r="F43" s="101">
        <v>3</v>
      </c>
    </row>
    <row r="44" spans="2:19" s="75" customFormat="1" ht="20.25">
      <c r="B44" s="105" t="s">
        <v>377</v>
      </c>
      <c r="C44" s="562" t="s">
        <v>391</v>
      </c>
      <c r="D44" s="562"/>
      <c r="E44" s="562"/>
      <c r="F44" s="101">
        <v>4</v>
      </c>
    </row>
    <row r="45" spans="2:19" s="75" customFormat="1" ht="20.25">
      <c r="B45" s="106" t="s">
        <v>379</v>
      </c>
      <c r="C45" s="562" t="s">
        <v>392</v>
      </c>
      <c r="D45" s="562"/>
      <c r="E45" s="562"/>
      <c r="F45" s="101">
        <v>5</v>
      </c>
    </row>
    <row r="46" spans="2:19" s="75" customFormat="1" ht="20.25">
      <c r="B46" s="83"/>
      <c r="C46" s="83" t="s">
        <v>393</v>
      </c>
      <c r="D46" s="83"/>
      <c r="F46" s="84"/>
    </row>
    <row r="47" spans="2:19" s="75" customFormat="1" ht="20.25">
      <c r="B47" s="83"/>
      <c r="C47" s="83"/>
      <c r="D47" s="83"/>
      <c r="F47" s="84"/>
    </row>
    <row r="48" spans="2:19" s="75" customFormat="1" ht="20.25">
      <c r="B48" s="76"/>
      <c r="C48" s="564" t="s">
        <v>394</v>
      </c>
      <c r="D48" s="564"/>
      <c r="E48" s="564"/>
      <c r="F48" s="84"/>
    </row>
    <row r="49" spans="2:6" s="75" customFormat="1" ht="20.25" customHeight="1">
      <c r="B49" s="78" t="s">
        <v>372</v>
      </c>
      <c r="C49" s="565" t="s">
        <v>395</v>
      </c>
      <c r="D49" s="566"/>
      <c r="E49" s="567"/>
      <c r="F49" s="69">
        <v>1</v>
      </c>
    </row>
    <row r="50" spans="2:6" s="75" customFormat="1" ht="20.25" customHeight="1">
      <c r="B50" s="79" t="s">
        <v>373</v>
      </c>
      <c r="C50" s="565" t="s">
        <v>396</v>
      </c>
      <c r="D50" s="566"/>
      <c r="E50" s="567"/>
      <c r="F50" s="69">
        <v>2</v>
      </c>
    </row>
    <row r="51" spans="2:6" s="75" customFormat="1" ht="20.25" customHeight="1">
      <c r="B51" s="80" t="s">
        <v>375</v>
      </c>
      <c r="C51" s="565" t="s">
        <v>397</v>
      </c>
      <c r="D51" s="566"/>
      <c r="E51" s="567"/>
      <c r="F51" s="69">
        <v>3</v>
      </c>
    </row>
    <row r="52" spans="2:6" s="75" customFormat="1" ht="20.25" customHeight="1">
      <c r="B52" s="81" t="s">
        <v>377</v>
      </c>
      <c r="C52" s="565" t="s">
        <v>398</v>
      </c>
      <c r="D52" s="566"/>
      <c r="E52" s="567"/>
      <c r="F52" s="69">
        <v>4</v>
      </c>
    </row>
    <row r="53" spans="2:6" s="75" customFormat="1" ht="20.25" customHeight="1">
      <c r="B53" s="82" t="s">
        <v>379</v>
      </c>
      <c r="C53" s="565" t="s">
        <v>399</v>
      </c>
      <c r="D53" s="566"/>
      <c r="E53" s="567"/>
      <c r="F53" s="69">
        <v>5</v>
      </c>
    </row>
    <row r="54" spans="2:6" s="75" customFormat="1" ht="20.25">
      <c r="B54" s="83"/>
      <c r="C54" s="83"/>
      <c r="D54" s="83"/>
      <c r="E54" s="83"/>
      <c r="F54" s="84"/>
    </row>
    <row r="55" spans="2:6" s="75" customFormat="1" ht="20.25"/>
    <row r="56" spans="2:6" s="75" customFormat="1" ht="20.25" customHeight="1">
      <c r="B56" s="76"/>
      <c r="C56" s="93" t="s">
        <v>370</v>
      </c>
      <c r="D56" s="93"/>
      <c r="E56" s="93"/>
      <c r="F56" s="84"/>
    </row>
    <row r="57" spans="2:6" s="75" customFormat="1" ht="20.25" customHeight="1">
      <c r="B57" s="78" t="s">
        <v>372</v>
      </c>
      <c r="C57" s="568" t="s">
        <v>400</v>
      </c>
      <c r="D57" s="569"/>
      <c r="E57" s="570"/>
      <c r="F57" s="69">
        <v>1</v>
      </c>
    </row>
    <row r="58" spans="2:6" s="75" customFormat="1" ht="20.25" customHeight="1">
      <c r="B58" s="79" t="s">
        <v>373</v>
      </c>
      <c r="C58" s="568" t="s">
        <v>401</v>
      </c>
      <c r="D58" s="569"/>
      <c r="E58" s="570"/>
      <c r="F58" s="69">
        <v>2</v>
      </c>
    </row>
    <row r="59" spans="2:6" s="75" customFormat="1" ht="20.25" customHeight="1">
      <c r="B59" s="80" t="s">
        <v>375</v>
      </c>
      <c r="C59" s="568" t="s">
        <v>402</v>
      </c>
      <c r="D59" s="569"/>
      <c r="E59" s="570"/>
      <c r="F59" s="69">
        <v>3</v>
      </c>
    </row>
    <row r="60" spans="2:6" s="75" customFormat="1" ht="20.25" customHeight="1">
      <c r="B60" s="81" t="s">
        <v>377</v>
      </c>
      <c r="C60" s="568" t="s">
        <v>403</v>
      </c>
      <c r="D60" s="569"/>
      <c r="E60" s="570"/>
      <c r="F60" s="69">
        <v>4</v>
      </c>
    </row>
    <row r="61" spans="2:6" s="75" customFormat="1" ht="20.25" customHeight="1">
      <c r="B61" s="82" t="s">
        <v>379</v>
      </c>
      <c r="C61" s="568" t="s">
        <v>404</v>
      </c>
      <c r="D61" s="569"/>
      <c r="E61" s="570"/>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7" sqref="K1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73" t="s">
        <v>405</v>
      </c>
      <c r="C4" s="574"/>
      <c r="D4" s="574"/>
      <c r="E4" s="575" t="s">
        <v>406</v>
      </c>
      <c r="F4" s="575"/>
      <c r="G4" s="575"/>
      <c r="H4" s="575"/>
      <c r="I4" s="576"/>
      <c r="Q4" s="577" t="s">
        <v>407</v>
      </c>
      <c r="R4" s="577"/>
    </row>
    <row r="5" spans="2:19">
      <c r="B5" s="573"/>
      <c r="C5" s="574"/>
      <c r="D5" s="574"/>
      <c r="E5" s="575"/>
      <c r="F5" s="575"/>
      <c r="G5" s="575"/>
      <c r="H5" s="575"/>
      <c r="I5" s="576"/>
      <c r="Q5" s="577"/>
      <c r="R5" s="577"/>
    </row>
    <row r="6" spans="2:19">
      <c r="B6" s="573"/>
      <c r="C6" s="574"/>
      <c r="D6" s="574"/>
      <c r="E6" s="575"/>
      <c r="F6" s="575"/>
      <c r="G6" s="575"/>
      <c r="H6" s="575"/>
      <c r="I6" s="576"/>
      <c r="Q6" s="577"/>
      <c r="R6" s="577"/>
    </row>
    <row r="7" spans="2:19" ht="15.75" thickBot="1">
      <c r="B7" s="111"/>
      <c r="I7" s="112"/>
    </row>
    <row r="8" spans="2:19" ht="62.25" customHeight="1" thickBot="1">
      <c r="B8" s="578" t="s">
        <v>352</v>
      </c>
      <c r="C8" s="579"/>
      <c r="D8" s="55" t="s">
        <v>408</v>
      </c>
      <c r="E8" s="56">
        <v>5</v>
      </c>
      <c r="F8" s="56">
        <v>10</v>
      </c>
      <c r="G8" s="56">
        <v>15</v>
      </c>
      <c r="H8" s="56">
        <v>20</v>
      </c>
      <c r="I8" s="113">
        <v>25</v>
      </c>
      <c r="K8" s="580" t="s">
        <v>409</v>
      </c>
      <c r="L8" s="581"/>
      <c r="M8" s="581"/>
      <c r="N8" s="581"/>
      <c r="O8" s="581"/>
      <c r="P8" s="582"/>
      <c r="Q8" s="583" t="s">
        <v>410</v>
      </c>
      <c r="R8" s="583"/>
      <c r="S8" s="17" t="s">
        <v>348</v>
      </c>
    </row>
    <row r="9" spans="2:19" ht="62.25" customHeight="1" thickBot="1">
      <c r="B9" s="578"/>
      <c r="C9" s="579"/>
      <c r="D9" s="55" t="s">
        <v>411</v>
      </c>
      <c r="E9" s="57">
        <v>4</v>
      </c>
      <c r="F9" s="57">
        <v>8</v>
      </c>
      <c r="G9" s="56">
        <v>12</v>
      </c>
      <c r="H9" s="56">
        <v>16</v>
      </c>
      <c r="I9" s="113">
        <v>20</v>
      </c>
      <c r="K9" s="584" t="s">
        <v>412</v>
      </c>
      <c r="L9" s="585"/>
      <c r="M9" s="585"/>
      <c r="N9" s="585"/>
      <c r="O9" s="585"/>
      <c r="P9" s="585"/>
      <c r="Q9" s="586" t="s">
        <v>413</v>
      </c>
      <c r="R9" s="587"/>
      <c r="S9" s="17" t="s">
        <v>349</v>
      </c>
    </row>
    <row r="10" spans="2:19" ht="62.25" customHeight="1" thickBot="1">
      <c r="B10" s="578"/>
      <c r="C10" s="579"/>
      <c r="D10" s="55" t="s">
        <v>414</v>
      </c>
      <c r="E10" s="57">
        <v>3</v>
      </c>
      <c r="F10" s="57">
        <v>6</v>
      </c>
      <c r="G10" s="57">
        <v>9</v>
      </c>
      <c r="H10" s="56">
        <v>12</v>
      </c>
      <c r="I10" s="113">
        <v>15</v>
      </c>
      <c r="K10" s="588" t="s">
        <v>375</v>
      </c>
      <c r="L10" s="589"/>
      <c r="M10" s="589"/>
      <c r="N10" s="589"/>
      <c r="O10" s="589"/>
      <c r="P10" s="589"/>
      <c r="Q10" s="583" t="s">
        <v>415</v>
      </c>
      <c r="R10" s="583"/>
      <c r="S10" s="17" t="s">
        <v>416</v>
      </c>
    </row>
    <row r="11" spans="2:19" ht="62.25" customHeight="1">
      <c r="B11" s="578"/>
      <c r="C11" s="579"/>
      <c r="D11" s="55" t="s">
        <v>417</v>
      </c>
      <c r="E11" s="58">
        <v>2</v>
      </c>
      <c r="F11" s="57">
        <v>4</v>
      </c>
      <c r="G11" s="57">
        <v>6</v>
      </c>
      <c r="H11" s="56">
        <v>8</v>
      </c>
      <c r="I11" s="113">
        <v>10</v>
      </c>
      <c r="K11" s="590" t="s">
        <v>418</v>
      </c>
      <c r="L11" s="591"/>
      <c r="M11" s="591"/>
      <c r="N11" s="591"/>
      <c r="O11" s="591"/>
      <c r="P11" s="591"/>
      <c r="Q11" s="583" t="s">
        <v>347</v>
      </c>
      <c r="R11" s="592"/>
      <c r="S11" s="17" t="s">
        <v>347</v>
      </c>
    </row>
    <row r="12" spans="2:19" ht="62.25" customHeight="1">
      <c r="B12" s="578"/>
      <c r="C12" s="579"/>
      <c r="D12" s="55" t="s">
        <v>419</v>
      </c>
      <c r="E12" s="58">
        <v>1</v>
      </c>
      <c r="F12" s="58">
        <v>2</v>
      </c>
      <c r="G12" s="57">
        <v>3</v>
      </c>
      <c r="H12" s="56">
        <v>4</v>
      </c>
      <c r="I12" s="113">
        <v>5</v>
      </c>
    </row>
    <row r="13" spans="2:19" ht="62.25" customHeight="1" thickBot="1">
      <c r="B13" s="114"/>
      <c r="C13" s="571" t="s">
        <v>420</v>
      </c>
      <c r="D13" s="572"/>
      <c r="E13" s="115" t="s">
        <v>421</v>
      </c>
      <c r="F13" s="115" t="s">
        <v>422</v>
      </c>
      <c r="G13" s="115" t="s">
        <v>423</v>
      </c>
      <c r="H13" s="115" t="s">
        <v>424</v>
      </c>
      <c r="I13" s="116" t="s">
        <v>425</v>
      </c>
    </row>
    <row r="17" spans="4:6">
      <c r="D17" s="17"/>
      <c r="E17" s="17"/>
      <c r="F17" s="17"/>
    </row>
    <row r="18" spans="4:6" ht="15.75">
      <c r="D18" s="22" t="s">
        <v>426</v>
      </c>
      <c r="E18" s="117" t="s">
        <v>418</v>
      </c>
      <c r="F18" s="117">
        <v>1</v>
      </c>
    </row>
    <row r="19" spans="4:6">
      <c r="D19" s="22" t="s">
        <v>427</v>
      </c>
      <c r="E19" s="22" t="s">
        <v>418</v>
      </c>
      <c r="F19" s="22">
        <v>2</v>
      </c>
    </row>
    <row r="20" spans="4:6">
      <c r="D20" s="22" t="s">
        <v>428</v>
      </c>
      <c r="E20" s="22" t="s">
        <v>375</v>
      </c>
      <c r="F20" s="22">
        <v>2</v>
      </c>
    </row>
    <row r="21" spans="4:6">
      <c r="D21" s="22" t="s">
        <v>429</v>
      </c>
      <c r="E21" s="22" t="s">
        <v>430</v>
      </c>
      <c r="F21" s="22">
        <v>3</v>
      </c>
    </row>
    <row r="22" spans="4:6">
      <c r="D22" s="22" t="s">
        <v>431</v>
      </c>
      <c r="E22" s="22" t="s">
        <v>409</v>
      </c>
      <c r="F22" s="22">
        <v>4</v>
      </c>
    </row>
    <row r="23" spans="4:6">
      <c r="D23" s="22" t="s">
        <v>432</v>
      </c>
      <c r="E23" s="22" t="s">
        <v>418</v>
      </c>
      <c r="F23" s="22">
        <v>1</v>
      </c>
    </row>
    <row r="24" spans="4:6">
      <c r="D24" s="22" t="s">
        <v>433</v>
      </c>
      <c r="E24" s="22" t="s">
        <v>375</v>
      </c>
      <c r="F24" s="22">
        <v>2</v>
      </c>
    </row>
    <row r="25" spans="4:6">
      <c r="D25" s="22" t="s">
        <v>434</v>
      </c>
      <c r="E25" s="22" t="s">
        <v>375</v>
      </c>
      <c r="F25" s="22">
        <v>2</v>
      </c>
    </row>
    <row r="26" spans="4:6">
      <c r="D26" s="22" t="s">
        <v>435</v>
      </c>
      <c r="E26" s="22" t="s">
        <v>412</v>
      </c>
      <c r="F26" s="22">
        <v>3</v>
      </c>
    </row>
    <row r="27" spans="4:6">
      <c r="D27" s="22" t="s">
        <v>436</v>
      </c>
      <c r="E27" s="22" t="s">
        <v>409</v>
      </c>
      <c r="F27" s="22">
        <v>4</v>
      </c>
    </row>
    <row r="28" spans="4:6">
      <c r="D28" s="22" t="s">
        <v>437</v>
      </c>
      <c r="E28" s="22" t="s">
        <v>375</v>
      </c>
      <c r="F28" s="22">
        <v>2</v>
      </c>
    </row>
    <row r="29" spans="4:6">
      <c r="D29" s="22" t="s">
        <v>438</v>
      </c>
      <c r="E29" s="22" t="s">
        <v>375</v>
      </c>
      <c r="F29" s="22">
        <v>2</v>
      </c>
    </row>
    <row r="30" spans="4:6">
      <c r="D30" s="22" t="s">
        <v>439</v>
      </c>
      <c r="E30" s="22" t="s">
        <v>375</v>
      </c>
      <c r="F30" s="22">
        <v>2</v>
      </c>
    </row>
    <row r="31" spans="4:6">
      <c r="D31" s="22" t="s">
        <v>440</v>
      </c>
      <c r="E31" s="22" t="s">
        <v>412</v>
      </c>
      <c r="F31" s="22">
        <v>3</v>
      </c>
    </row>
    <row r="32" spans="4:6">
      <c r="D32" s="22" t="s">
        <v>441</v>
      </c>
      <c r="E32" s="22" t="s">
        <v>409</v>
      </c>
      <c r="F32" s="22">
        <v>4</v>
      </c>
    </row>
    <row r="33" spans="4:6">
      <c r="D33" s="22" t="s">
        <v>442</v>
      </c>
      <c r="E33" s="22" t="s">
        <v>375</v>
      </c>
      <c r="F33" s="22">
        <v>2</v>
      </c>
    </row>
    <row r="34" spans="4:6">
      <c r="D34" s="22" t="s">
        <v>443</v>
      </c>
      <c r="E34" s="22" t="s">
        <v>375</v>
      </c>
      <c r="F34" s="22">
        <v>2</v>
      </c>
    </row>
    <row r="35" spans="4:6">
      <c r="D35" s="22" t="s">
        <v>444</v>
      </c>
      <c r="E35" s="22" t="s">
        <v>412</v>
      </c>
      <c r="F35" s="22">
        <v>3</v>
      </c>
    </row>
    <row r="36" spans="4:6">
      <c r="D36" s="22" t="s">
        <v>445</v>
      </c>
      <c r="E36" s="22" t="s">
        <v>412</v>
      </c>
      <c r="F36" s="22">
        <v>3</v>
      </c>
    </row>
    <row r="37" spans="4:6">
      <c r="D37" s="22" t="s">
        <v>446</v>
      </c>
      <c r="E37" s="22" t="s">
        <v>409</v>
      </c>
      <c r="F37" s="22">
        <v>4</v>
      </c>
    </row>
    <row r="38" spans="4:6">
      <c r="D38" s="22" t="s">
        <v>447</v>
      </c>
      <c r="E38" s="22" t="s">
        <v>412</v>
      </c>
      <c r="F38" s="22">
        <v>3</v>
      </c>
    </row>
    <row r="39" spans="4:6">
      <c r="D39" s="22" t="s">
        <v>448</v>
      </c>
      <c r="E39" s="22" t="s">
        <v>412</v>
      </c>
      <c r="F39" s="22">
        <v>3</v>
      </c>
    </row>
    <row r="40" spans="4:6">
      <c r="D40" s="22" t="s">
        <v>449</v>
      </c>
      <c r="E40" s="22" t="s">
        <v>412</v>
      </c>
      <c r="F40" s="22">
        <v>3</v>
      </c>
    </row>
    <row r="41" spans="4:6">
      <c r="D41" s="22" t="s">
        <v>450</v>
      </c>
      <c r="E41" s="22" t="s">
        <v>412</v>
      </c>
      <c r="F41" s="22">
        <v>3</v>
      </c>
    </row>
    <row r="42" spans="4:6">
      <c r="D42" s="22" t="s">
        <v>451</v>
      </c>
      <c r="E42" s="22" t="s">
        <v>409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L66" zoomScale="85" zoomScaleNormal="85" workbookViewId="0">
      <selection activeCell="L80" sqref="L80:L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64"/>
      <c r="B1" s="665"/>
      <c r="C1" s="668"/>
      <c r="D1" s="668"/>
      <c r="E1" s="668"/>
      <c r="F1" s="668"/>
      <c r="G1" s="668"/>
      <c r="H1" s="668"/>
      <c r="I1" s="668"/>
      <c r="J1" s="669"/>
      <c r="K1" s="663"/>
      <c r="L1" s="663"/>
      <c r="M1" s="6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663"/>
      <c r="L2" s="663"/>
      <c r="M2" s="6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0"/>
      <c r="D3" s="670"/>
      <c r="E3" s="670"/>
      <c r="F3" s="670"/>
      <c r="G3" s="670"/>
      <c r="H3" s="670"/>
      <c r="I3" s="670"/>
      <c r="J3" s="671"/>
      <c r="K3" s="663"/>
      <c r="L3" s="663"/>
      <c r="M3" s="6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9" t="s">
        <v>255</v>
      </c>
      <c r="B4" s="449"/>
      <c r="C4" s="454" t="s">
        <v>4</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9" t="s">
        <v>257</v>
      </c>
      <c r="B5" s="449"/>
      <c r="C5" s="455" t="s">
        <v>29</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9" t="s">
        <v>258</v>
      </c>
      <c r="B6" s="449"/>
      <c r="C6" s="660" t="s">
        <v>259</v>
      </c>
      <c r="D6" s="661"/>
      <c r="E6" s="661"/>
      <c r="F6" s="661"/>
      <c r="G6" s="661"/>
      <c r="H6" s="661"/>
      <c r="I6" s="661"/>
      <c r="J6" s="661"/>
      <c r="K6" s="661"/>
      <c r="L6" s="661"/>
      <c r="M6" s="6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5" t="s">
        <v>452</v>
      </c>
      <c r="B7" s="656"/>
      <c r="C7" s="657"/>
      <c r="D7" s="658" t="s">
        <v>453</v>
      </c>
      <c r="E7" s="658"/>
      <c r="F7" s="658"/>
      <c r="G7" s="659" t="s">
        <v>454</v>
      </c>
      <c r="H7" s="650" t="s">
        <v>455</v>
      </c>
      <c r="I7" s="652" t="s">
        <v>456</v>
      </c>
      <c r="J7" s="653"/>
      <c r="K7" s="652" t="s">
        <v>457</v>
      </c>
      <c r="L7" s="653"/>
      <c r="M7" s="654" t="s">
        <v>458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459</v>
      </c>
      <c r="F8" s="28" t="s">
        <v>460</v>
      </c>
      <c r="G8" s="659"/>
      <c r="H8" s="651"/>
      <c r="I8" s="29" t="s">
        <v>461</v>
      </c>
      <c r="J8" s="29" t="s">
        <v>462</v>
      </c>
      <c r="K8" s="29" t="s">
        <v>463</v>
      </c>
      <c r="L8" s="29" t="s">
        <v>464</v>
      </c>
      <c r="M8" s="6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2"/>
      <c r="B9" s="673"/>
      <c r="C9" s="673"/>
      <c r="D9" s="673"/>
      <c r="E9" s="673"/>
      <c r="F9" s="673"/>
      <c r="G9" s="673"/>
      <c r="H9" s="17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8">
        <f>'7- Mapa Final'!A10</f>
        <v>1</v>
      </c>
      <c r="B10" s="621" t="str">
        <f>'7- Mapa Final'!B10</f>
        <v xml:space="preserve">Ejecutar procesos de selección en los cuales los resultados  no estén acordes con los  requisitos y principios  establecidos </v>
      </c>
      <c r="C10" s="621" t="str">
        <f>'7- Mapa Final'!C10</f>
        <v>Seleccionar personal mediante procesos en los cuales no se cumplan las etapas establecidas,  se  seleccionen  aspirantes que  no cumplen con los requisitos ,  se rechacen  aspirantes que cumplen o se que se asignen puntajes erróneos.</v>
      </c>
      <c r="D10" s="646" t="str">
        <f>'7- Mapa Final'!J10</f>
        <v>Baja - 2</v>
      </c>
      <c r="E10" s="625" t="str">
        <f>'7- Mapa Final'!K10</f>
        <v>Menor - 2</v>
      </c>
      <c r="F10" s="626" t="str">
        <f>'7- Mapa Final'!M10</f>
        <v>Moderado - 4</v>
      </c>
      <c r="G10" s="674" t="s">
        <v>347</v>
      </c>
      <c r="H10" s="676" t="s">
        <v>564</v>
      </c>
      <c r="I10" s="612"/>
      <c r="J10" s="612" t="s">
        <v>465</v>
      </c>
      <c r="K10" s="643">
        <v>45292</v>
      </c>
      <c r="L10" s="643">
        <v>45382</v>
      </c>
      <c r="M10" s="644" t="s">
        <v>556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9"/>
      <c r="B11" s="599"/>
      <c r="C11" s="599"/>
      <c r="D11" s="602"/>
      <c r="E11" s="605"/>
      <c r="F11" s="607"/>
      <c r="G11" s="675"/>
      <c r="H11" s="677"/>
      <c r="I11" s="613"/>
      <c r="J11" s="613"/>
      <c r="K11" s="613"/>
      <c r="L11" s="613"/>
      <c r="M11" s="6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9"/>
      <c r="B12" s="599"/>
      <c r="C12" s="599"/>
      <c r="D12" s="602"/>
      <c r="E12" s="605"/>
      <c r="F12" s="607"/>
      <c r="G12" s="675"/>
      <c r="H12" s="677"/>
      <c r="I12" s="613"/>
      <c r="J12" s="613"/>
      <c r="K12" s="613"/>
      <c r="L12" s="613"/>
      <c r="M12" s="6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9"/>
      <c r="B13" s="599"/>
      <c r="C13" s="599"/>
      <c r="D13" s="602"/>
      <c r="E13" s="605"/>
      <c r="F13" s="607"/>
      <c r="G13" s="675"/>
      <c r="H13" s="677"/>
      <c r="I13" s="613"/>
      <c r="J13" s="613"/>
      <c r="K13" s="613"/>
      <c r="L13" s="613"/>
      <c r="M13" s="6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9"/>
      <c r="B14" s="599"/>
      <c r="C14" s="599"/>
      <c r="D14" s="602"/>
      <c r="E14" s="605"/>
      <c r="F14" s="607"/>
      <c r="G14" s="675"/>
      <c r="H14" s="677"/>
      <c r="I14" s="613"/>
      <c r="J14" s="613"/>
      <c r="K14" s="613"/>
      <c r="L14" s="613"/>
      <c r="M14" s="6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9"/>
      <c r="B15" s="599"/>
      <c r="C15" s="599"/>
      <c r="D15" s="602"/>
      <c r="E15" s="605"/>
      <c r="F15" s="607"/>
      <c r="G15" s="675"/>
      <c r="H15" s="677"/>
      <c r="I15" s="613"/>
      <c r="J15" s="613"/>
      <c r="K15" s="613"/>
      <c r="L15" s="613"/>
      <c r="M15" s="6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9"/>
      <c r="B16" s="599"/>
      <c r="C16" s="599"/>
      <c r="D16" s="602"/>
      <c r="E16" s="605"/>
      <c r="F16" s="607"/>
      <c r="G16" s="675"/>
      <c r="H16" s="677"/>
      <c r="I16" s="613"/>
      <c r="J16" s="613"/>
      <c r="K16" s="613"/>
      <c r="L16" s="613"/>
      <c r="M16" s="6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9"/>
      <c r="B17" s="599"/>
      <c r="C17" s="599"/>
      <c r="D17" s="602"/>
      <c r="E17" s="605"/>
      <c r="F17" s="607"/>
      <c r="G17" s="675"/>
      <c r="H17" s="677"/>
      <c r="I17" s="613"/>
      <c r="J17" s="613"/>
      <c r="K17" s="613"/>
      <c r="L17" s="613"/>
      <c r="M17" s="6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9"/>
      <c r="B18" s="599"/>
      <c r="C18" s="599"/>
      <c r="D18" s="602"/>
      <c r="E18" s="605"/>
      <c r="F18" s="607"/>
      <c r="G18" s="675"/>
      <c r="H18" s="677"/>
      <c r="I18" s="613"/>
      <c r="J18" s="613"/>
      <c r="K18" s="613"/>
      <c r="L18" s="613"/>
      <c r="M18" s="6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05" customHeight="1" thickBot="1">
      <c r="A19" s="619"/>
      <c r="B19" s="599"/>
      <c r="C19" s="599"/>
      <c r="D19" s="602"/>
      <c r="E19" s="605"/>
      <c r="F19" s="607"/>
      <c r="G19" s="675"/>
      <c r="H19" s="677"/>
      <c r="I19" s="613"/>
      <c r="J19" s="613"/>
      <c r="K19" s="613"/>
      <c r="L19" s="613"/>
      <c r="M19" s="6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8">
        <f>'7- Mapa Final'!A20</f>
        <v>2</v>
      </c>
      <c r="B20" s="621" t="str">
        <f>'7- Mapa Final'!B20</f>
        <v xml:space="preserve">Gestionar  traslados de personal que no se ajusten a las condiciones requeridas  </v>
      </c>
      <c r="C20" s="621" t="str">
        <f>'7- Mapa Final'!C20</f>
        <v>Realizar o no realizar traslados en las condiciones y tiempos  requeridos para atender las solicitudes y necesidades identificadas.</v>
      </c>
      <c r="D20" s="646" t="str">
        <f>'7- Mapa Final'!J20</f>
        <v>Baja - 2</v>
      </c>
      <c r="E20" s="625" t="str">
        <f>'7- Mapa Final'!K20</f>
        <v>Leve - 1</v>
      </c>
      <c r="F20" s="626" t="str">
        <f>'7- Mapa Final'!M20</f>
        <v>Bajo - 2</v>
      </c>
      <c r="G20" s="674" t="s">
        <v>347</v>
      </c>
      <c r="H20" s="676" t="s">
        <v>557</v>
      </c>
      <c r="I20" s="612"/>
      <c r="J20" s="612" t="s">
        <v>465</v>
      </c>
      <c r="K20" s="643">
        <v>45292</v>
      </c>
      <c r="L20" s="643">
        <v>45382</v>
      </c>
      <c r="M20" s="644" t="s">
        <v>558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9"/>
      <c r="B21" s="599"/>
      <c r="C21" s="599"/>
      <c r="D21" s="602"/>
      <c r="E21" s="605"/>
      <c r="F21" s="607"/>
      <c r="G21" s="675"/>
      <c r="H21" s="677"/>
      <c r="I21" s="613"/>
      <c r="J21" s="613"/>
      <c r="K21" s="613"/>
      <c r="L21" s="613"/>
      <c r="M21" s="6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9"/>
      <c r="B22" s="599"/>
      <c r="C22" s="599"/>
      <c r="D22" s="602"/>
      <c r="E22" s="605"/>
      <c r="F22" s="607"/>
      <c r="G22" s="675"/>
      <c r="H22" s="677"/>
      <c r="I22" s="613"/>
      <c r="J22" s="613"/>
      <c r="K22" s="613"/>
      <c r="L22" s="613"/>
      <c r="M22" s="6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9"/>
      <c r="B23" s="599"/>
      <c r="C23" s="599"/>
      <c r="D23" s="602"/>
      <c r="E23" s="605"/>
      <c r="F23" s="607"/>
      <c r="G23" s="675"/>
      <c r="H23" s="677"/>
      <c r="I23" s="613"/>
      <c r="J23" s="613"/>
      <c r="K23" s="613"/>
      <c r="L23" s="613"/>
      <c r="M23" s="6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9"/>
      <c r="B24" s="599"/>
      <c r="C24" s="599"/>
      <c r="D24" s="602"/>
      <c r="E24" s="605"/>
      <c r="F24" s="607"/>
      <c r="G24" s="675"/>
      <c r="H24" s="677"/>
      <c r="I24" s="613"/>
      <c r="J24" s="613"/>
      <c r="K24" s="613"/>
      <c r="L24" s="613"/>
      <c r="M24" s="6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19"/>
      <c r="B25" s="599"/>
      <c r="C25" s="599"/>
      <c r="D25" s="602"/>
      <c r="E25" s="605"/>
      <c r="F25" s="607"/>
      <c r="G25" s="675"/>
      <c r="H25" s="677"/>
      <c r="I25" s="613"/>
      <c r="J25" s="613"/>
      <c r="K25" s="613"/>
      <c r="L25" s="613"/>
      <c r="M25" s="645"/>
      <c r="N25" s="34"/>
      <c r="O25" s="34"/>
    </row>
    <row r="26" spans="1:169" ht="15" customHeight="1">
      <c r="A26" s="619"/>
      <c r="B26" s="599"/>
      <c r="C26" s="599"/>
      <c r="D26" s="602"/>
      <c r="E26" s="605"/>
      <c r="F26" s="607"/>
      <c r="G26" s="675"/>
      <c r="H26" s="677"/>
      <c r="I26" s="613"/>
      <c r="J26" s="613"/>
      <c r="K26" s="613"/>
      <c r="L26" s="613"/>
      <c r="M26" s="645"/>
      <c r="N26" s="34"/>
      <c r="O26" s="34"/>
    </row>
    <row r="27" spans="1:169" ht="15" customHeight="1">
      <c r="A27" s="619"/>
      <c r="B27" s="599"/>
      <c r="C27" s="599"/>
      <c r="D27" s="602"/>
      <c r="E27" s="605"/>
      <c r="F27" s="607"/>
      <c r="G27" s="675"/>
      <c r="H27" s="677"/>
      <c r="I27" s="613"/>
      <c r="J27" s="613"/>
      <c r="K27" s="613"/>
      <c r="L27" s="613"/>
      <c r="M27" s="645"/>
      <c r="N27" s="34"/>
      <c r="O27" s="34"/>
    </row>
    <row r="28" spans="1:169" ht="15" customHeight="1">
      <c r="A28" s="619"/>
      <c r="B28" s="599"/>
      <c r="C28" s="599"/>
      <c r="D28" s="602"/>
      <c r="E28" s="605"/>
      <c r="F28" s="607"/>
      <c r="G28" s="675"/>
      <c r="H28" s="677"/>
      <c r="I28" s="613"/>
      <c r="J28" s="613"/>
      <c r="K28" s="613"/>
      <c r="L28" s="613"/>
      <c r="M28" s="645"/>
      <c r="N28" s="34"/>
      <c r="O28" s="34"/>
    </row>
    <row r="29" spans="1:169" ht="15.75" customHeight="1" thickBot="1">
      <c r="A29" s="619"/>
      <c r="B29" s="599"/>
      <c r="C29" s="599"/>
      <c r="D29" s="602"/>
      <c r="E29" s="605"/>
      <c r="F29" s="607"/>
      <c r="G29" s="675"/>
      <c r="H29" s="677"/>
      <c r="I29" s="613"/>
      <c r="J29" s="613"/>
      <c r="K29" s="613"/>
      <c r="L29" s="613"/>
      <c r="M29" s="645"/>
      <c r="N29" s="34"/>
      <c r="O29" s="34"/>
    </row>
    <row r="30" spans="1:169" s="26" customFormat="1" ht="12.75" customHeight="1">
      <c r="A30" s="618">
        <f>'7- Mapa Final'!A30</f>
        <v>3</v>
      </c>
      <c r="B30" s="621" t="str">
        <f>'7- Mapa Final'!B30</f>
        <v xml:space="preserve">Imposibilidad de consolidar la cobertura de la carrera Judicial </v>
      </c>
      <c r="C30" s="621" t="str">
        <f>'7- Mapa Final'!C30</f>
        <v>Cuando no se dispone de la totalidad de cargos  de carrera para que sean ofertados</v>
      </c>
      <c r="D30" s="646" t="str">
        <f>'7- Mapa Final'!J30</f>
        <v>Muy Baja - 1</v>
      </c>
      <c r="E30" s="625" t="str">
        <f>'7- Mapa Final'!K30</f>
        <v>Menor - 2</v>
      </c>
      <c r="F30" s="626" t="str">
        <f>'7- Mapa Final'!M30</f>
        <v>Bajo - 2</v>
      </c>
      <c r="G30" s="674" t="s">
        <v>347</v>
      </c>
      <c r="H30" s="676" t="s">
        <v>565</v>
      </c>
      <c r="I30" s="612"/>
      <c r="J30" s="612" t="s">
        <v>465</v>
      </c>
      <c r="K30" s="643">
        <v>45292</v>
      </c>
      <c r="L30" s="643">
        <v>45382</v>
      </c>
      <c r="M30" s="644" t="s">
        <v>600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9"/>
      <c r="B31" s="599"/>
      <c r="C31" s="599"/>
      <c r="D31" s="602"/>
      <c r="E31" s="605"/>
      <c r="F31" s="607"/>
      <c r="G31" s="675"/>
      <c r="H31" s="677"/>
      <c r="I31" s="613"/>
      <c r="J31" s="613"/>
      <c r="K31" s="613"/>
      <c r="L31" s="613"/>
      <c r="M31" s="64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9"/>
      <c r="B32" s="599"/>
      <c r="C32" s="599"/>
      <c r="D32" s="602"/>
      <c r="E32" s="605"/>
      <c r="F32" s="607"/>
      <c r="G32" s="675"/>
      <c r="H32" s="677"/>
      <c r="I32" s="613"/>
      <c r="J32" s="613"/>
      <c r="K32" s="613"/>
      <c r="L32" s="613"/>
      <c r="M32" s="64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9"/>
      <c r="B33" s="599"/>
      <c r="C33" s="599"/>
      <c r="D33" s="602"/>
      <c r="E33" s="605"/>
      <c r="F33" s="607"/>
      <c r="G33" s="675"/>
      <c r="H33" s="677"/>
      <c r="I33" s="613"/>
      <c r="J33" s="613"/>
      <c r="K33" s="613"/>
      <c r="L33" s="613"/>
      <c r="M33" s="64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9"/>
      <c r="B34" s="599"/>
      <c r="C34" s="599"/>
      <c r="D34" s="602"/>
      <c r="E34" s="605"/>
      <c r="F34" s="607"/>
      <c r="G34" s="675"/>
      <c r="H34" s="677"/>
      <c r="I34" s="613"/>
      <c r="J34" s="613"/>
      <c r="K34" s="613"/>
      <c r="L34" s="613"/>
      <c r="M34" s="64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619"/>
      <c r="B35" s="599"/>
      <c r="C35" s="599"/>
      <c r="D35" s="602"/>
      <c r="E35" s="605"/>
      <c r="F35" s="607"/>
      <c r="G35" s="675"/>
      <c r="H35" s="677"/>
      <c r="I35" s="613"/>
      <c r="J35" s="613"/>
      <c r="K35" s="613"/>
      <c r="L35" s="613"/>
      <c r="M35" s="645"/>
      <c r="N35" s="34"/>
      <c r="O35" s="34"/>
    </row>
    <row r="36" spans="1:169" ht="15" customHeight="1">
      <c r="A36" s="619"/>
      <c r="B36" s="599"/>
      <c r="C36" s="599"/>
      <c r="D36" s="602"/>
      <c r="E36" s="605"/>
      <c r="F36" s="607"/>
      <c r="G36" s="675"/>
      <c r="H36" s="677"/>
      <c r="I36" s="613"/>
      <c r="J36" s="613"/>
      <c r="K36" s="613"/>
      <c r="L36" s="613"/>
      <c r="M36" s="645"/>
      <c r="N36" s="34"/>
      <c r="O36" s="34"/>
    </row>
    <row r="37" spans="1:169" ht="15" customHeight="1">
      <c r="A37" s="619"/>
      <c r="B37" s="599"/>
      <c r="C37" s="599"/>
      <c r="D37" s="602"/>
      <c r="E37" s="605"/>
      <c r="F37" s="607"/>
      <c r="G37" s="675"/>
      <c r="H37" s="677"/>
      <c r="I37" s="613"/>
      <c r="J37" s="613"/>
      <c r="K37" s="613"/>
      <c r="L37" s="613"/>
      <c r="M37" s="645"/>
      <c r="N37" s="34"/>
      <c r="O37" s="34"/>
    </row>
    <row r="38" spans="1:169" ht="15" customHeight="1">
      <c r="A38" s="619"/>
      <c r="B38" s="599"/>
      <c r="C38" s="599"/>
      <c r="D38" s="602"/>
      <c r="E38" s="605"/>
      <c r="F38" s="607"/>
      <c r="G38" s="675"/>
      <c r="H38" s="677"/>
      <c r="I38" s="613"/>
      <c r="J38" s="613"/>
      <c r="K38" s="613"/>
      <c r="L38" s="613"/>
      <c r="M38" s="645"/>
      <c r="N38" s="34"/>
      <c r="O38" s="34"/>
    </row>
    <row r="39" spans="1:169" ht="15.75" customHeight="1" thickBot="1">
      <c r="A39" s="619"/>
      <c r="B39" s="599"/>
      <c r="C39" s="599"/>
      <c r="D39" s="602"/>
      <c r="E39" s="605"/>
      <c r="F39" s="607"/>
      <c r="G39" s="675"/>
      <c r="H39" s="677"/>
      <c r="I39" s="613"/>
      <c r="J39" s="613"/>
      <c r="K39" s="613"/>
      <c r="L39" s="613"/>
      <c r="M39" s="645"/>
      <c r="N39" s="34"/>
      <c r="O39" s="34"/>
    </row>
    <row r="40" spans="1:169" s="26" customFormat="1" ht="12.75">
      <c r="A40" s="618">
        <f>'7- Mapa Final'!A40</f>
        <v>4</v>
      </c>
      <c r="B40" s="599" t="str">
        <f>'7- Mapa Final'!B40</f>
        <v>Inexactitud en la Calificación de Servicios de Funcionarios</v>
      </c>
      <c r="C40" s="599" t="str">
        <f>'7- Mapa Final'!C40</f>
        <v>Cuando se expiden calificaciones integrales de servicios de funcionarios con datos no acordes con el desempeño o la información reportada por el servidor</v>
      </c>
      <c r="D40" s="601" t="str">
        <f>'7- Mapa Final'!J40</f>
        <v>Muy Baja - 1</v>
      </c>
      <c r="E40" s="604" t="str">
        <f>'7- Mapa Final'!K40</f>
        <v>Moderado - 2</v>
      </c>
      <c r="F40" s="607" t="str">
        <f>'7- Mapa Final'!M40</f>
        <v>Moderado - 2</v>
      </c>
      <c r="G40" s="419" t="s">
        <v>347</v>
      </c>
      <c r="H40" s="610" t="s">
        <v>559</v>
      </c>
      <c r="I40" s="613"/>
      <c r="J40" s="612" t="s">
        <v>465</v>
      </c>
      <c r="K40" s="643">
        <v>45292</v>
      </c>
      <c r="L40" s="643">
        <v>45382</v>
      </c>
      <c r="M40" s="644" t="s">
        <v>560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9"/>
      <c r="B41" s="599"/>
      <c r="C41" s="599"/>
      <c r="D41" s="602"/>
      <c r="E41" s="605"/>
      <c r="F41" s="607"/>
      <c r="G41" s="419"/>
      <c r="H41" s="610"/>
      <c r="I41" s="613"/>
      <c r="J41" s="613"/>
      <c r="K41" s="613"/>
      <c r="L41" s="613"/>
      <c r="M41" s="64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9"/>
      <c r="B42" s="599"/>
      <c r="C42" s="599"/>
      <c r="D42" s="602"/>
      <c r="E42" s="605"/>
      <c r="F42" s="607"/>
      <c r="G42" s="419"/>
      <c r="H42" s="610"/>
      <c r="I42" s="613"/>
      <c r="J42" s="613"/>
      <c r="K42" s="613"/>
      <c r="L42" s="613"/>
      <c r="M42" s="64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9"/>
      <c r="B43" s="599"/>
      <c r="C43" s="599"/>
      <c r="D43" s="602"/>
      <c r="E43" s="605"/>
      <c r="F43" s="607"/>
      <c r="G43" s="419"/>
      <c r="H43" s="610"/>
      <c r="I43" s="613"/>
      <c r="J43" s="613"/>
      <c r="K43" s="613"/>
      <c r="L43" s="613"/>
      <c r="M43" s="64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9"/>
      <c r="B44" s="599"/>
      <c r="C44" s="599"/>
      <c r="D44" s="602"/>
      <c r="E44" s="605"/>
      <c r="F44" s="607"/>
      <c r="G44" s="419"/>
      <c r="H44" s="610"/>
      <c r="I44" s="613"/>
      <c r="J44" s="613"/>
      <c r="K44" s="613"/>
      <c r="L44" s="613"/>
      <c r="M44" s="64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9"/>
      <c r="B45" s="599"/>
      <c r="C45" s="599"/>
      <c r="D45" s="602"/>
      <c r="E45" s="605"/>
      <c r="F45" s="607"/>
      <c r="G45" s="419"/>
      <c r="H45" s="610"/>
      <c r="I45" s="613"/>
      <c r="J45" s="613"/>
      <c r="K45" s="613"/>
      <c r="L45" s="613"/>
      <c r="M45" s="645"/>
      <c r="N45" s="34"/>
      <c r="O45" s="34"/>
    </row>
    <row r="46" spans="1:169">
      <c r="A46" s="619"/>
      <c r="B46" s="599"/>
      <c r="C46" s="599"/>
      <c r="D46" s="602"/>
      <c r="E46" s="605"/>
      <c r="F46" s="607"/>
      <c r="G46" s="419"/>
      <c r="H46" s="610"/>
      <c r="I46" s="613"/>
      <c r="J46" s="613"/>
      <c r="K46" s="613"/>
      <c r="L46" s="613"/>
      <c r="M46" s="645"/>
      <c r="N46" s="34"/>
      <c r="O46" s="34"/>
    </row>
    <row r="47" spans="1:169">
      <c r="A47" s="619"/>
      <c r="B47" s="599"/>
      <c r="C47" s="599"/>
      <c r="D47" s="602"/>
      <c r="E47" s="605"/>
      <c r="F47" s="607"/>
      <c r="G47" s="419"/>
      <c r="H47" s="610"/>
      <c r="I47" s="613"/>
      <c r="J47" s="613"/>
      <c r="K47" s="613"/>
      <c r="L47" s="613"/>
      <c r="M47" s="645"/>
      <c r="N47" s="34"/>
      <c r="O47" s="34"/>
    </row>
    <row r="48" spans="1:169">
      <c r="A48" s="619"/>
      <c r="B48" s="599"/>
      <c r="C48" s="599"/>
      <c r="D48" s="602"/>
      <c r="E48" s="605"/>
      <c r="F48" s="607"/>
      <c r="G48" s="419"/>
      <c r="H48" s="610"/>
      <c r="I48" s="613"/>
      <c r="J48" s="613"/>
      <c r="K48" s="613"/>
      <c r="L48" s="613"/>
      <c r="M48" s="645"/>
      <c r="N48" s="34"/>
      <c r="O48" s="34"/>
    </row>
    <row r="49" spans="1:169" ht="15.75" thickBot="1">
      <c r="A49" s="636"/>
      <c r="B49" s="638"/>
      <c r="C49" s="638"/>
      <c r="D49" s="640"/>
      <c r="E49" s="642"/>
      <c r="F49" s="628"/>
      <c r="G49" s="630"/>
      <c r="H49" s="632"/>
      <c r="I49" s="634"/>
      <c r="J49" s="613"/>
      <c r="K49" s="613"/>
      <c r="L49" s="613"/>
      <c r="M49" s="645"/>
      <c r="N49" s="34"/>
      <c r="O49" s="34"/>
    </row>
    <row r="50" spans="1:169" s="26" customFormat="1" ht="12.75" customHeight="1">
      <c r="A50" s="618">
        <f>'7- Mapa Final'!A50</f>
        <v>5</v>
      </c>
      <c r="B50" s="621" t="str">
        <f>'7- Mapa Final'!B50</f>
        <v xml:space="preserve">Incumplimiento del término para la consolidación de la calificación integral de funcionarios </v>
      </c>
      <c r="C50" s="621" t="str">
        <f>'7- Mapa Final'!C50</f>
        <v>No se realiza dentro del término establecido la consolidación de la calificación integral de servicios de los señores Jueces de carrera judicial</v>
      </c>
      <c r="D50" s="646" t="str">
        <f>'7- Mapa Final'!J50</f>
        <v>Alta - 4</v>
      </c>
      <c r="E50" s="625" t="str">
        <f>'7- Mapa Final'!K50</f>
        <v>Leve - 1</v>
      </c>
      <c r="F50" s="626" t="str">
        <f>'7- Mapa Final'!M50</f>
        <v>Moderado - 4</v>
      </c>
      <c r="G50" s="415" t="s">
        <v>347</v>
      </c>
      <c r="H50" s="647" t="s">
        <v>554</v>
      </c>
      <c r="I50" s="615"/>
      <c r="J50" s="615" t="s">
        <v>465</v>
      </c>
      <c r="K50" s="593">
        <v>45292</v>
      </c>
      <c r="L50" s="593">
        <v>45382</v>
      </c>
      <c r="M50" s="596" t="s">
        <v>555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9"/>
      <c r="B51" s="599"/>
      <c r="C51" s="599"/>
      <c r="D51" s="602"/>
      <c r="E51" s="605"/>
      <c r="F51" s="607"/>
      <c r="G51" s="419"/>
      <c r="H51" s="648"/>
      <c r="I51" s="616"/>
      <c r="J51" s="616"/>
      <c r="K51" s="594"/>
      <c r="L51" s="594"/>
      <c r="M51" s="59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9"/>
      <c r="B52" s="599"/>
      <c r="C52" s="599"/>
      <c r="D52" s="602"/>
      <c r="E52" s="605"/>
      <c r="F52" s="607"/>
      <c r="G52" s="419"/>
      <c r="H52" s="648"/>
      <c r="I52" s="616"/>
      <c r="J52" s="616"/>
      <c r="K52" s="594"/>
      <c r="L52" s="594"/>
      <c r="M52" s="59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9"/>
      <c r="B53" s="599"/>
      <c r="C53" s="599"/>
      <c r="D53" s="602"/>
      <c r="E53" s="605"/>
      <c r="F53" s="607"/>
      <c r="G53" s="419"/>
      <c r="H53" s="648"/>
      <c r="I53" s="616"/>
      <c r="J53" s="616"/>
      <c r="K53" s="594"/>
      <c r="L53" s="594"/>
      <c r="M53" s="59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9"/>
      <c r="B54" s="599"/>
      <c r="C54" s="599"/>
      <c r="D54" s="602"/>
      <c r="E54" s="605"/>
      <c r="F54" s="607"/>
      <c r="G54" s="419"/>
      <c r="H54" s="648"/>
      <c r="I54" s="616"/>
      <c r="J54" s="616"/>
      <c r="K54" s="594"/>
      <c r="L54" s="594"/>
      <c r="M54" s="59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9"/>
      <c r="B55" s="599"/>
      <c r="C55" s="599"/>
      <c r="D55" s="602"/>
      <c r="E55" s="605"/>
      <c r="F55" s="607"/>
      <c r="G55" s="419"/>
      <c r="H55" s="648"/>
      <c r="I55" s="616"/>
      <c r="J55" s="616"/>
      <c r="K55" s="594"/>
      <c r="L55" s="594"/>
      <c r="M55" s="597"/>
      <c r="N55" s="34"/>
      <c r="O55" s="34"/>
    </row>
    <row r="56" spans="1:169">
      <c r="A56" s="619"/>
      <c r="B56" s="599"/>
      <c r="C56" s="599"/>
      <c r="D56" s="602"/>
      <c r="E56" s="605"/>
      <c r="F56" s="607"/>
      <c r="G56" s="419"/>
      <c r="H56" s="648"/>
      <c r="I56" s="616"/>
      <c r="J56" s="616"/>
      <c r="K56" s="594"/>
      <c r="L56" s="594"/>
      <c r="M56" s="597"/>
      <c r="N56" s="34"/>
      <c r="O56" s="34"/>
    </row>
    <row r="57" spans="1:169">
      <c r="A57" s="619"/>
      <c r="B57" s="599"/>
      <c r="C57" s="599"/>
      <c r="D57" s="602"/>
      <c r="E57" s="605"/>
      <c r="F57" s="607"/>
      <c r="G57" s="419"/>
      <c r="H57" s="648"/>
      <c r="I57" s="616"/>
      <c r="J57" s="616"/>
      <c r="K57" s="594"/>
      <c r="L57" s="594"/>
      <c r="M57" s="597"/>
      <c r="N57" s="34"/>
      <c r="O57" s="34"/>
    </row>
    <row r="58" spans="1:169">
      <c r="A58" s="619"/>
      <c r="B58" s="599"/>
      <c r="C58" s="599"/>
      <c r="D58" s="602"/>
      <c r="E58" s="605"/>
      <c r="F58" s="607"/>
      <c r="G58" s="419"/>
      <c r="H58" s="648"/>
      <c r="I58" s="616"/>
      <c r="J58" s="616"/>
      <c r="K58" s="594"/>
      <c r="L58" s="594"/>
      <c r="M58" s="597"/>
      <c r="N58" s="34"/>
      <c r="O58" s="34"/>
    </row>
    <row r="59" spans="1:169" ht="27.75" customHeight="1" thickBot="1">
      <c r="A59" s="620"/>
      <c r="B59" s="600"/>
      <c r="C59" s="600"/>
      <c r="D59" s="603"/>
      <c r="E59" s="606"/>
      <c r="F59" s="608"/>
      <c r="G59" s="416"/>
      <c r="H59" s="649"/>
      <c r="I59" s="617"/>
      <c r="J59" s="617"/>
      <c r="K59" s="595"/>
      <c r="L59" s="595"/>
      <c r="M59" s="598"/>
      <c r="N59" s="34"/>
      <c r="O59" s="34"/>
    </row>
    <row r="60" spans="1:169" s="26" customFormat="1" ht="12.75">
      <c r="A60" s="635">
        <f>'7- Mapa Final'!A60</f>
        <v>6</v>
      </c>
      <c r="B60" s="637" t="str">
        <f>'7- Mapa Final'!B60</f>
        <v xml:space="preserve">Incumplimiento de los  términos y requisitos de ley en la atención  de los requerimientos de la ciudadanía </v>
      </c>
      <c r="C60" s="637" t="str">
        <f>'7- Mapa Final'!C60</f>
        <v xml:space="preserve">Responder fuera de tiempo o sin solucionar los requerimientos de la ciudadanía </v>
      </c>
      <c r="D60" s="639" t="str">
        <f>'7- Mapa Final'!J60</f>
        <v>Muy Baja - 4</v>
      </c>
      <c r="E60" s="641" t="str">
        <f>'7- Mapa Final'!K60</f>
        <v>Menor - 4</v>
      </c>
      <c r="F60" s="627" t="str">
        <f>'7- Mapa Final'!M60</f>
        <v>Bajo - 16</v>
      </c>
      <c r="G60" s="629" t="s">
        <v>347</v>
      </c>
      <c r="H60" s="631" t="s">
        <v>561</v>
      </c>
      <c r="I60" s="633"/>
      <c r="J60" s="615" t="s">
        <v>465</v>
      </c>
      <c r="K60" s="593">
        <v>45292</v>
      </c>
      <c r="L60" s="593">
        <v>45382</v>
      </c>
      <c r="M60" s="596" t="s">
        <v>555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9"/>
      <c r="B61" s="599"/>
      <c r="C61" s="599"/>
      <c r="D61" s="602"/>
      <c r="E61" s="605"/>
      <c r="F61" s="607"/>
      <c r="G61" s="419"/>
      <c r="H61" s="610"/>
      <c r="I61" s="613"/>
      <c r="J61" s="616"/>
      <c r="K61" s="594"/>
      <c r="L61" s="594"/>
      <c r="M61" s="59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9"/>
      <c r="B62" s="599"/>
      <c r="C62" s="599"/>
      <c r="D62" s="602"/>
      <c r="E62" s="605"/>
      <c r="F62" s="607"/>
      <c r="G62" s="419"/>
      <c r="H62" s="610"/>
      <c r="I62" s="613"/>
      <c r="J62" s="616"/>
      <c r="K62" s="594"/>
      <c r="L62" s="594"/>
      <c r="M62" s="59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9"/>
      <c r="B63" s="599"/>
      <c r="C63" s="599"/>
      <c r="D63" s="602"/>
      <c r="E63" s="605"/>
      <c r="F63" s="607"/>
      <c r="G63" s="419"/>
      <c r="H63" s="610"/>
      <c r="I63" s="613"/>
      <c r="J63" s="616"/>
      <c r="K63" s="594"/>
      <c r="L63" s="594"/>
      <c r="M63" s="59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9"/>
      <c r="B64" s="599"/>
      <c r="C64" s="599"/>
      <c r="D64" s="602"/>
      <c r="E64" s="605"/>
      <c r="F64" s="607"/>
      <c r="G64" s="419"/>
      <c r="H64" s="610"/>
      <c r="I64" s="613"/>
      <c r="J64" s="616"/>
      <c r="K64" s="594"/>
      <c r="L64" s="594"/>
      <c r="M64" s="59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19"/>
      <c r="B65" s="599"/>
      <c r="C65" s="599"/>
      <c r="D65" s="602"/>
      <c r="E65" s="605"/>
      <c r="F65" s="607"/>
      <c r="G65" s="419"/>
      <c r="H65" s="610"/>
      <c r="I65" s="613"/>
      <c r="J65" s="616"/>
      <c r="K65" s="594"/>
      <c r="L65" s="594"/>
      <c r="M65" s="597"/>
      <c r="N65" s="34"/>
      <c r="O65" s="34"/>
    </row>
    <row r="66" spans="1:15">
      <c r="A66" s="619"/>
      <c r="B66" s="599"/>
      <c r="C66" s="599"/>
      <c r="D66" s="602"/>
      <c r="E66" s="605"/>
      <c r="F66" s="607"/>
      <c r="G66" s="419"/>
      <c r="H66" s="610"/>
      <c r="I66" s="613"/>
      <c r="J66" s="616"/>
      <c r="K66" s="594"/>
      <c r="L66" s="594"/>
      <c r="M66" s="597"/>
      <c r="N66" s="34"/>
      <c r="O66" s="34"/>
    </row>
    <row r="67" spans="1:15">
      <c r="A67" s="619"/>
      <c r="B67" s="599"/>
      <c r="C67" s="599"/>
      <c r="D67" s="602"/>
      <c r="E67" s="605"/>
      <c r="F67" s="607"/>
      <c r="G67" s="419"/>
      <c r="H67" s="610"/>
      <c r="I67" s="613"/>
      <c r="J67" s="616"/>
      <c r="K67" s="594"/>
      <c r="L67" s="594"/>
      <c r="M67" s="597"/>
      <c r="N67" s="34"/>
      <c r="O67" s="34"/>
    </row>
    <row r="68" spans="1:15">
      <c r="A68" s="619"/>
      <c r="B68" s="599"/>
      <c r="C68" s="599"/>
      <c r="D68" s="602"/>
      <c r="E68" s="605"/>
      <c r="F68" s="607"/>
      <c r="G68" s="419"/>
      <c r="H68" s="610"/>
      <c r="I68" s="613"/>
      <c r="J68" s="616"/>
      <c r="K68" s="594"/>
      <c r="L68" s="594"/>
      <c r="M68" s="597"/>
      <c r="N68" s="34"/>
      <c r="O68" s="34"/>
    </row>
    <row r="69" spans="1:15" ht="15.75" thickBot="1">
      <c r="A69" s="636"/>
      <c r="B69" s="638"/>
      <c r="C69" s="638"/>
      <c r="D69" s="640"/>
      <c r="E69" s="642"/>
      <c r="F69" s="628"/>
      <c r="G69" s="630"/>
      <c r="H69" s="632"/>
      <c r="I69" s="634"/>
      <c r="J69" s="617"/>
      <c r="K69" s="595"/>
      <c r="L69" s="595"/>
      <c r="M69" s="598"/>
      <c r="N69" s="34"/>
      <c r="O69" s="34"/>
    </row>
    <row r="70" spans="1:15">
      <c r="A70" s="618">
        <f>'7- Mapa Final'!A70</f>
        <v>7</v>
      </c>
      <c r="B70" s="621" t="str">
        <f>'7- Mapa Final'!B70</f>
        <v>Recibir dádivas o beneficios a nombre propio o de terceros para seleccionar o, rechazar aspirantes sin el lleno de los requisitos o asignar puntajes erróneos</v>
      </c>
      <c r="C70" s="621" t="str">
        <f>'7- Mapa Final'!C70</f>
        <v>Se efectúan y comunican resultados de los procesos en los cuales se seleccionan aspirantes que no cumplen con los requisitos, o se rechazan aspirantes que cumplen o se entregan puntajes con información que no coinciden con los resultados obtenidos</v>
      </c>
      <c r="D70" s="622" t="s">
        <v>626</v>
      </c>
      <c r="E70" s="625" t="str">
        <f>'7- Mapa Final'!K70</f>
        <v>Mayor - 4</v>
      </c>
      <c r="F70" s="626" t="str">
        <f>'7- Mapa Final'!M70</f>
        <v>Alto - 16</v>
      </c>
      <c r="G70" s="415" t="s">
        <v>349</v>
      </c>
      <c r="H70" s="609" t="s">
        <v>562</v>
      </c>
      <c r="I70" s="612"/>
      <c r="J70" s="615" t="s">
        <v>465</v>
      </c>
      <c r="K70" s="593">
        <v>45292</v>
      </c>
      <c r="L70" s="593">
        <v>45382</v>
      </c>
      <c r="M70" s="596" t="s">
        <v>555</v>
      </c>
    </row>
    <row r="71" spans="1:15">
      <c r="A71" s="619"/>
      <c r="B71" s="599"/>
      <c r="C71" s="599"/>
      <c r="D71" s="623"/>
      <c r="E71" s="605"/>
      <c r="F71" s="607"/>
      <c r="G71" s="419"/>
      <c r="H71" s="610"/>
      <c r="I71" s="613"/>
      <c r="J71" s="616"/>
      <c r="K71" s="594"/>
      <c r="L71" s="594"/>
      <c r="M71" s="597"/>
    </row>
    <row r="72" spans="1:15">
      <c r="A72" s="619"/>
      <c r="B72" s="599"/>
      <c r="C72" s="599"/>
      <c r="D72" s="623"/>
      <c r="E72" s="605"/>
      <c r="F72" s="607"/>
      <c r="G72" s="419"/>
      <c r="H72" s="610"/>
      <c r="I72" s="613"/>
      <c r="J72" s="616"/>
      <c r="K72" s="594"/>
      <c r="L72" s="594"/>
      <c r="M72" s="597"/>
    </row>
    <row r="73" spans="1:15">
      <c r="A73" s="619"/>
      <c r="B73" s="599"/>
      <c r="C73" s="599"/>
      <c r="D73" s="623"/>
      <c r="E73" s="605"/>
      <c r="F73" s="607"/>
      <c r="G73" s="419"/>
      <c r="H73" s="610"/>
      <c r="I73" s="613"/>
      <c r="J73" s="616"/>
      <c r="K73" s="594"/>
      <c r="L73" s="594"/>
      <c r="M73" s="597"/>
    </row>
    <row r="74" spans="1:15">
      <c r="A74" s="619"/>
      <c r="B74" s="599"/>
      <c r="C74" s="599"/>
      <c r="D74" s="623"/>
      <c r="E74" s="605"/>
      <c r="F74" s="607"/>
      <c r="G74" s="419"/>
      <c r="H74" s="610"/>
      <c r="I74" s="613"/>
      <c r="J74" s="616"/>
      <c r="K74" s="594"/>
      <c r="L74" s="594"/>
      <c r="M74" s="597"/>
    </row>
    <row r="75" spans="1:15">
      <c r="A75" s="619"/>
      <c r="B75" s="599"/>
      <c r="C75" s="599"/>
      <c r="D75" s="623"/>
      <c r="E75" s="605"/>
      <c r="F75" s="607"/>
      <c r="G75" s="419"/>
      <c r="H75" s="610"/>
      <c r="I75" s="613"/>
      <c r="J75" s="616"/>
      <c r="K75" s="594"/>
      <c r="L75" s="594"/>
      <c r="M75" s="597"/>
    </row>
    <row r="76" spans="1:15">
      <c r="A76" s="619"/>
      <c r="B76" s="599"/>
      <c r="C76" s="599"/>
      <c r="D76" s="623"/>
      <c r="E76" s="605"/>
      <c r="F76" s="607"/>
      <c r="G76" s="419"/>
      <c r="H76" s="610"/>
      <c r="I76" s="613"/>
      <c r="J76" s="616"/>
      <c r="K76" s="594"/>
      <c r="L76" s="594"/>
      <c r="M76" s="597"/>
    </row>
    <row r="77" spans="1:15">
      <c r="A77" s="619"/>
      <c r="B77" s="599"/>
      <c r="C77" s="599"/>
      <c r="D77" s="623"/>
      <c r="E77" s="605"/>
      <c r="F77" s="607"/>
      <c r="G77" s="419"/>
      <c r="H77" s="610"/>
      <c r="I77" s="613"/>
      <c r="J77" s="616"/>
      <c r="K77" s="594"/>
      <c r="L77" s="594"/>
      <c r="M77" s="597"/>
    </row>
    <row r="78" spans="1:15">
      <c r="A78" s="619"/>
      <c r="B78" s="599"/>
      <c r="C78" s="599"/>
      <c r="D78" s="623"/>
      <c r="E78" s="605"/>
      <c r="F78" s="607"/>
      <c r="G78" s="419"/>
      <c r="H78" s="610"/>
      <c r="I78" s="613"/>
      <c r="J78" s="616"/>
      <c r="K78" s="594"/>
      <c r="L78" s="594"/>
      <c r="M78" s="597"/>
    </row>
    <row r="79" spans="1:15" ht="15.75" thickBot="1">
      <c r="A79" s="620"/>
      <c r="B79" s="600"/>
      <c r="C79" s="600"/>
      <c r="D79" s="624"/>
      <c r="E79" s="606"/>
      <c r="F79" s="608"/>
      <c r="G79" s="416"/>
      <c r="H79" s="611"/>
      <c r="I79" s="614"/>
      <c r="J79" s="617"/>
      <c r="K79" s="595"/>
      <c r="L79" s="595"/>
      <c r="M79" s="598"/>
    </row>
    <row r="80" spans="1:15">
      <c r="A80" s="618">
        <f>'7- Mapa Final'!A80</f>
        <v>8</v>
      </c>
      <c r="B80" s="599" t="str">
        <f>'7- Mapa Final'!B80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80" s="599" t="str">
        <f>'7- Mapa Final'!C80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80" s="601" t="str">
        <f>'7- Mapa Final'!J80</f>
        <v>Muy Alta - 5</v>
      </c>
      <c r="E80" s="604" t="str">
        <f>'7- Mapa Final'!K80</f>
        <v>Mayor - 4</v>
      </c>
      <c r="F80" s="607" t="str">
        <f>'7- Mapa Final'!M80</f>
        <v>Alto - 20</v>
      </c>
      <c r="G80" s="419" t="s">
        <v>349</v>
      </c>
      <c r="H80" s="609" t="s">
        <v>562</v>
      </c>
      <c r="I80" s="612"/>
      <c r="J80" s="615" t="s">
        <v>465</v>
      </c>
      <c r="K80" s="593">
        <v>45292</v>
      </c>
      <c r="L80" s="593">
        <v>45382</v>
      </c>
      <c r="M80" s="596" t="s">
        <v>555</v>
      </c>
    </row>
    <row r="81" spans="1:13">
      <c r="A81" s="619"/>
      <c r="B81" s="599"/>
      <c r="C81" s="599"/>
      <c r="D81" s="602"/>
      <c r="E81" s="605"/>
      <c r="F81" s="607"/>
      <c r="G81" s="419"/>
      <c r="H81" s="610"/>
      <c r="I81" s="613"/>
      <c r="J81" s="616"/>
      <c r="K81" s="594"/>
      <c r="L81" s="594"/>
      <c r="M81" s="597"/>
    </row>
    <row r="82" spans="1:13">
      <c r="A82" s="619"/>
      <c r="B82" s="599"/>
      <c r="C82" s="599"/>
      <c r="D82" s="602"/>
      <c r="E82" s="605"/>
      <c r="F82" s="607"/>
      <c r="G82" s="419"/>
      <c r="H82" s="610"/>
      <c r="I82" s="613"/>
      <c r="J82" s="616"/>
      <c r="K82" s="594"/>
      <c r="L82" s="594"/>
      <c r="M82" s="597"/>
    </row>
    <row r="83" spans="1:13">
      <c r="A83" s="619"/>
      <c r="B83" s="599"/>
      <c r="C83" s="599"/>
      <c r="D83" s="602"/>
      <c r="E83" s="605"/>
      <c r="F83" s="607"/>
      <c r="G83" s="419"/>
      <c r="H83" s="610"/>
      <c r="I83" s="613"/>
      <c r="J83" s="616"/>
      <c r="K83" s="594"/>
      <c r="L83" s="594"/>
      <c r="M83" s="597"/>
    </row>
    <row r="84" spans="1:13">
      <c r="A84" s="619"/>
      <c r="B84" s="599"/>
      <c r="C84" s="599"/>
      <c r="D84" s="602"/>
      <c r="E84" s="605"/>
      <c r="F84" s="607"/>
      <c r="G84" s="419"/>
      <c r="H84" s="610"/>
      <c r="I84" s="613"/>
      <c r="J84" s="616"/>
      <c r="K84" s="594"/>
      <c r="L84" s="594"/>
      <c r="M84" s="597"/>
    </row>
    <row r="85" spans="1:13">
      <c r="A85" s="619"/>
      <c r="B85" s="599"/>
      <c r="C85" s="599"/>
      <c r="D85" s="602"/>
      <c r="E85" s="605"/>
      <c r="F85" s="607"/>
      <c r="G85" s="419"/>
      <c r="H85" s="610"/>
      <c r="I85" s="613"/>
      <c r="J85" s="616"/>
      <c r="K85" s="594"/>
      <c r="L85" s="594"/>
      <c r="M85" s="597"/>
    </row>
    <row r="86" spans="1:13">
      <c r="A86" s="619"/>
      <c r="B86" s="599"/>
      <c r="C86" s="599"/>
      <c r="D86" s="602"/>
      <c r="E86" s="605"/>
      <c r="F86" s="607"/>
      <c r="G86" s="419"/>
      <c r="H86" s="610"/>
      <c r="I86" s="613"/>
      <c r="J86" s="616"/>
      <c r="K86" s="594"/>
      <c r="L86" s="594"/>
      <c r="M86" s="597"/>
    </row>
    <row r="87" spans="1:13">
      <c r="A87" s="619"/>
      <c r="B87" s="599"/>
      <c r="C87" s="599"/>
      <c r="D87" s="602"/>
      <c r="E87" s="605"/>
      <c r="F87" s="607"/>
      <c r="G87" s="419"/>
      <c r="H87" s="610"/>
      <c r="I87" s="613"/>
      <c r="J87" s="616"/>
      <c r="K87" s="594"/>
      <c r="L87" s="594"/>
      <c r="M87" s="597"/>
    </row>
    <row r="88" spans="1:13">
      <c r="A88" s="619"/>
      <c r="B88" s="599"/>
      <c r="C88" s="599"/>
      <c r="D88" s="602"/>
      <c r="E88" s="605"/>
      <c r="F88" s="607"/>
      <c r="G88" s="419"/>
      <c r="H88" s="610"/>
      <c r="I88" s="613"/>
      <c r="J88" s="616"/>
      <c r="K88" s="594"/>
      <c r="L88" s="594"/>
      <c r="M88" s="597"/>
    </row>
    <row r="89" spans="1:13" ht="15.75" thickBot="1">
      <c r="A89" s="619"/>
      <c r="B89" s="600"/>
      <c r="C89" s="600"/>
      <c r="D89" s="603"/>
      <c r="E89" s="606"/>
      <c r="F89" s="608"/>
      <c r="G89" s="416"/>
      <c r="H89" s="611"/>
      <c r="I89" s="614"/>
      <c r="J89" s="617"/>
      <c r="K89" s="595"/>
      <c r="L89" s="595"/>
      <c r="M89" s="598"/>
    </row>
    <row r="90" spans="1:13">
      <c r="A90" s="618">
        <f>'7- Mapa Final'!A90</f>
        <v>9</v>
      </c>
      <c r="B90" s="599" t="str">
        <f>'7- Mapa Final'!B90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599" t="str">
        <f>'7- Mapa Final'!C90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90" s="601" t="str">
        <f>'7- Mapa Final'!J90</f>
        <v>Muy Alta - 5</v>
      </c>
      <c r="E90" s="604" t="str">
        <f>'7- Mapa Final'!K90</f>
        <v>Mayor - 4</v>
      </c>
      <c r="F90" s="607" t="str">
        <f>'7- Mapa Final'!M90</f>
        <v>Alto - 20</v>
      </c>
      <c r="G90" s="419" t="s">
        <v>349</v>
      </c>
      <c r="H90" s="609" t="s">
        <v>562</v>
      </c>
      <c r="I90" s="612"/>
      <c r="J90" s="615" t="s">
        <v>465</v>
      </c>
      <c r="K90" s="593">
        <v>45292</v>
      </c>
      <c r="L90" s="593">
        <v>45382</v>
      </c>
      <c r="M90" s="596" t="s">
        <v>555</v>
      </c>
    </row>
    <row r="91" spans="1:13">
      <c r="A91" s="619"/>
      <c r="B91" s="599"/>
      <c r="C91" s="599"/>
      <c r="D91" s="602"/>
      <c r="E91" s="605"/>
      <c r="F91" s="607"/>
      <c r="G91" s="419"/>
      <c r="H91" s="610"/>
      <c r="I91" s="613"/>
      <c r="J91" s="616"/>
      <c r="K91" s="594"/>
      <c r="L91" s="594"/>
      <c r="M91" s="597"/>
    </row>
    <row r="92" spans="1:13">
      <c r="A92" s="619"/>
      <c r="B92" s="599"/>
      <c r="C92" s="599"/>
      <c r="D92" s="602"/>
      <c r="E92" s="605"/>
      <c r="F92" s="607"/>
      <c r="G92" s="419"/>
      <c r="H92" s="610"/>
      <c r="I92" s="613"/>
      <c r="J92" s="616"/>
      <c r="K92" s="594"/>
      <c r="L92" s="594"/>
      <c r="M92" s="597"/>
    </row>
    <row r="93" spans="1:13">
      <c r="A93" s="619"/>
      <c r="B93" s="599"/>
      <c r="C93" s="599"/>
      <c r="D93" s="602"/>
      <c r="E93" s="605"/>
      <c r="F93" s="607"/>
      <c r="G93" s="419"/>
      <c r="H93" s="610"/>
      <c r="I93" s="613"/>
      <c r="J93" s="616"/>
      <c r="K93" s="594"/>
      <c r="L93" s="594"/>
      <c r="M93" s="597"/>
    </row>
    <row r="94" spans="1:13">
      <c r="A94" s="619"/>
      <c r="B94" s="599"/>
      <c r="C94" s="599"/>
      <c r="D94" s="602"/>
      <c r="E94" s="605"/>
      <c r="F94" s="607"/>
      <c r="G94" s="419"/>
      <c r="H94" s="610"/>
      <c r="I94" s="613"/>
      <c r="J94" s="616"/>
      <c r="K94" s="594"/>
      <c r="L94" s="594"/>
      <c r="M94" s="597"/>
    </row>
    <row r="95" spans="1:13">
      <c r="A95" s="619"/>
      <c r="B95" s="599"/>
      <c r="C95" s="599"/>
      <c r="D95" s="602"/>
      <c r="E95" s="605"/>
      <c r="F95" s="607"/>
      <c r="G95" s="419"/>
      <c r="H95" s="610"/>
      <c r="I95" s="613"/>
      <c r="J95" s="616"/>
      <c r="K95" s="594"/>
      <c r="L95" s="594"/>
      <c r="M95" s="597"/>
    </row>
    <row r="96" spans="1:13">
      <c r="A96" s="619"/>
      <c r="B96" s="599"/>
      <c r="C96" s="599"/>
      <c r="D96" s="602"/>
      <c r="E96" s="605"/>
      <c r="F96" s="607"/>
      <c r="G96" s="419"/>
      <c r="H96" s="610"/>
      <c r="I96" s="613"/>
      <c r="J96" s="616"/>
      <c r="K96" s="594"/>
      <c r="L96" s="594"/>
      <c r="M96" s="597"/>
    </row>
    <row r="97" spans="1:13">
      <c r="A97" s="619"/>
      <c r="B97" s="599"/>
      <c r="C97" s="599"/>
      <c r="D97" s="602"/>
      <c r="E97" s="605"/>
      <c r="F97" s="607"/>
      <c r="G97" s="419"/>
      <c r="H97" s="610"/>
      <c r="I97" s="613"/>
      <c r="J97" s="616"/>
      <c r="K97" s="594"/>
      <c r="L97" s="594"/>
      <c r="M97" s="597"/>
    </row>
    <row r="98" spans="1:13">
      <c r="A98" s="619"/>
      <c r="B98" s="599"/>
      <c r="C98" s="599"/>
      <c r="D98" s="602"/>
      <c r="E98" s="605"/>
      <c r="F98" s="607"/>
      <c r="G98" s="419"/>
      <c r="H98" s="610"/>
      <c r="I98" s="613"/>
      <c r="J98" s="616"/>
      <c r="K98" s="594"/>
      <c r="L98" s="594"/>
      <c r="M98" s="597"/>
    </row>
    <row r="99" spans="1:13" ht="15.75" thickBot="1">
      <c r="A99" s="619"/>
      <c r="B99" s="600"/>
      <c r="C99" s="600"/>
      <c r="D99" s="603"/>
      <c r="E99" s="606"/>
      <c r="F99" s="608"/>
      <c r="G99" s="416"/>
      <c r="H99" s="611"/>
      <c r="I99" s="614"/>
      <c r="J99" s="617"/>
      <c r="K99" s="595"/>
      <c r="L99" s="595"/>
      <c r="M99" s="598"/>
    </row>
  </sheetData>
  <mergeCells count="134">
    <mergeCell ref="E20:E29"/>
    <mergeCell ref="D30:D39"/>
    <mergeCell ref="E30:E39"/>
    <mergeCell ref="F30:F39"/>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A70:A79"/>
    <mergeCell ref="B70:B79"/>
    <mergeCell ref="C70:C79"/>
    <mergeCell ref="D70:D79"/>
    <mergeCell ref="E70:E79"/>
    <mergeCell ref="F70:F79"/>
    <mergeCell ref="G70:G79"/>
    <mergeCell ref="H70:H79"/>
    <mergeCell ref="I70:I79"/>
    <mergeCell ref="B80:B89"/>
    <mergeCell ref="A80:A89"/>
    <mergeCell ref="A90:A99"/>
    <mergeCell ref="B90:B99"/>
    <mergeCell ref="C80:C89"/>
    <mergeCell ref="D80:D89"/>
    <mergeCell ref="E80:E89"/>
    <mergeCell ref="F80:F89"/>
    <mergeCell ref="J70:J79"/>
    <mergeCell ref="G80:G89"/>
    <mergeCell ref="H80:H89"/>
    <mergeCell ref="I80:I89"/>
    <mergeCell ref="J80:J89"/>
    <mergeCell ref="K80:K89"/>
    <mergeCell ref="L80:L89"/>
    <mergeCell ref="M80:M89"/>
    <mergeCell ref="C90:C99"/>
    <mergeCell ref="D90:D99"/>
    <mergeCell ref="E90:E99"/>
    <mergeCell ref="F90:F99"/>
    <mergeCell ref="G90:G99"/>
    <mergeCell ref="H90:H99"/>
    <mergeCell ref="I90:I99"/>
    <mergeCell ref="J90:J99"/>
    <mergeCell ref="K90:K99"/>
    <mergeCell ref="L90:L99"/>
    <mergeCell ref="M90:M99"/>
  </mergeCells>
  <conditionalFormatting sqref="A7:B7">
    <cfRule type="containsText" dxfId="317" priority="921" operator="containsText" text="3- Moderado">
      <formula>NOT(ISERROR(SEARCH("3- Moderado",A7)))</formula>
    </cfRule>
    <cfRule type="containsText" dxfId="316" priority="922" operator="containsText" text="6- Moderado">
      <formula>NOT(ISERROR(SEARCH("6- Moderado",A7)))</formula>
    </cfRule>
    <cfRule type="containsText" dxfId="315" priority="923" operator="containsText" text="4- Moderado">
      <formula>NOT(ISERROR(SEARCH("4- Moderado",A7)))</formula>
    </cfRule>
    <cfRule type="containsText" dxfId="314" priority="924" operator="containsText" text="3- Bajo">
      <formula>NOT(ISERROR(SEARCH("3- Bajo",A7)))</formula>
    </cfRule>
    <cfRule type="containsText" dxfId="313" priority="925" operator="containsText" text="4- Bajo">
      <formula>NOT(ISERROR(SEARCH("4- Bajo",A7)))</formula>
    </cfRule>
    <cfRule type="containsText" dxfId="312" priority="926" operator="containsText" text="1- Bajo">
      <formula>NOT(ISERROR(SEARCH("1- Bajo",A7)))</formula>
    </cfRule>
  </conditionalFormatting>
  <conditionalFormatting sqref="A10:E10 A20:E20 A30:E30">
    <cfRule type="containsText" dxfId="311" priority="897" operator="containsText" text="3- Moderado">
      <formula>NOT(ISERROR(SEARCH("3- Moderado",A10)))</formula>
    </cfRule>
    <cfRule type="containsText" dxfId="310" priority="898" operator="containsText" text="6- Moderado">
      <formula>NOT(ISERROR(SEARCH("6- Moderado",A10)))</formula>
    </cfRule>
    <cfRule type="containsText" dxfId="309" priority="899" operator="containsText" text="4- Moderado">
      <formula>NOT(ISERROR(SEARCH("4- Moderado",A10)))</formula>
    </cfRule>
    <cfRule type="containsText" dxfId="308" priority="900" operator="containsText" text="3- Bajo">
      <formula>NOT(ISERROR(SEARCH("3- Bajo",A10)))</formula>
    </cfRule>
    <cfRule type="containsText" dxfId="307" priority="901" operator="containsText" text="4- Bajo">
      <formula>NOT(ISERROR(SEARCH("4- Bajo",A10)))</formula>
    </cfRule>
    <cfRule type="containsText" dxfId="306" priority="902" operator="containsText" text="1- Bajo">
      <formula>NOT(ISERROR(SEARCH("1- Bajo",A10)))</formula>
    </cfRule>
  </conditionalFormatting>
  <conditionalFormatting sqref="A40:E40">
    <cfRule type="containsText" dxfId="305" priority="207" operator="containsText" text="3- Moderado">
      <formula>NOT(ISERROR(SEARCH("3- Moderado",A40)))</formula>
    </cfRule>
    <cfRule type="containsText" dxfId="304" priority="208" operator="containsText" text="6- Moderado">
      <formula>NOT(ISERROR(SEARCH("6- Moderado",A40)))</formula>
    </cfRule>
    <cfRule type="containsText" dxfId="303" priority="209" operator="containsText" text="4- Moderado">
      <formula>NOT(ISERROR(SEARCH("4- Moderado",A40)))</formula>
    </cfRule>
    <cfRule type="containsText" dxfId="302" priority="210" operator="containsText" text="3- Bajo">
      <formula>NOT(ISERROR(SEARCH("3- Bajo",A40)))</formula>
    </cfRule>
    <cfRule type="containsText" dxfId="301" priority="211" operator="containsText" text="4- Bajo">
      <formula>NOT(ISERROR(SEARCH("4- Bajo",A40)))</formula>
    </cfRule>
    <cfRule type="containsText" dxfId="300" priority="212" operator="containsText" text="1- Bajo">
      <formula>NOT(ISERROR(SEARCH("1- Bajo",A40)))</formula>
    </cfRule>
  </conditionalFormatting>
  <conditionalFormatting sqref="A50:E50">
    <cfRule type="containsText" dxfId="299" priority="179" operator="containsText" text="3- Moderado">
      <formula>NOT(ISERROR(SEARCH("3- Moderado",A50)))</formula>
    </cfRule>
    <cfRule type="containsText" dxfId="298" priority="180" operator="containsText" text="6- Moderado">
      <formula>NOT(ISERROR(SEARCH("6- Moderado",A50)))</formula>
    </cfRule>
    <cfRule type="containsText" dxfId="297" priority="181" operator="containsText" text="4- Moderado">
      <formula>NOT(ISERROR(SEARCH("4- Moderado",A50)))</formula>
    </cfRule>
    <cfRule type="containsText" dxfId="296" priority="182" operator="containsText" text="3- Bajo">
      <formula>NOT(ISERROR(SEARCH("3- Bajo",A50)))</formula>
    </cfRule>
    <cfRule type="containsText" dxfId="295" priority="183" operator="containsText" text="4- Bajo">
      <formula>NOT(ISERROR(SEARCH("4- Bajo",A50)))</formula>
    </cfRule>
    <cfRule type="containsText" dxfId="294" priority="184" operator="containsText" text="1- Bajo">
      <formula>NOT(ISERROR(SEARCH("1- Bajo",A50)))</formula>
    </cfRule>
  </conditionalFormatting>
  <conditionalFormatting sqref="A60:E60">
    <cfRule type="containsText" dxfId="293" priority="151" operator="containsText" text="3- Moderado">
      <formula>NOT(ISERROR(SEARCH("3- Moderado",A60)))</formula>
    </cfRule>
    <cfRule type="containsText" dxfId="292" priority="152" operator="containsText" text="6- Moderado">
      <formula>NOT(ISERROR(SEARCH("6- Moderado",A60)))</formula>
    </cfRule>
    <cfRule type="containsText" dxfId="291" priority="153" operator="containsText" text="4- Moderado">
      <formula>NOT(ISERROR(SEARCH("4- Moderado",A60)))</formula>
    </cfRule>
    <cfRule type="containsText" dxfId="290" priority="154" operator="containsText" text="3- Bajo">
      <formula>NOT(ISERROR(SEARCH("3- Bajo",A60)))</formula>
    </cfRule>
    <cfRule type="containsText" dxfId="289" priority="155" operator="containsText" text="4- Bajo">
      <formula>NOT(ISERROR(SEARCH("4- Bajo",A60)))</formula>
    </cfRule>
    <cfRule type="containsText" dxfId="288" priority="156" operator="containsText" text="1- Bajo">
      <formula>NOT(ISERROR(SEARCH("1- Bajo",A60)))</formula>
    </cfRule>
  </conditionalFormatting>
  <conditionalFormatting sqref="A70:E70">
    <cfRule type="containsText" dxfId="287" priority="95" operator="containsText" text="3- Moderado">
      <formula>NOT(ISERROR(SEARCH("3- Moderado",A70)))</formula>
    </cfRule>
    <cfRule type="containsText" dxfId="286" priority="96" operator="containsText" text="6- Moderado">
      <formula>NOT(ISERROR(SEARCH("6- Moderado",A70)))</formula>
    </cfRule>
    <cfRule type="containsText" dxfId="285" priority="97" operator="containsText" text="4- Moderado">
      <formula>NOT(ISERROR(SEARCH("4- Moderado",A70)))</formula>
    </cfRule>
    <cfRule type="containsText" dxfId="284" priority="98" operator="containsText" text="3- Bajo">
      <formula>NOT(ISERROR(SEARCH("3- Bajo",A70)))</formula>
    </cfRule>
    <cfRule type="containsText" dxfId="283" priority="99" operator="containsText" text="4- Bajo">
      <formula>NOT(ISERROR(SEARCH("4- Bajo",A70)))</formula>
    </cfRule>
    <cfRule type="containsText" dxfId="282" priority="100" operator="containsText" text="1- Bajo">
      <formula>NOT(ISERROR(SEARCH("1- Bajo",A70)))</formula>
    </cfRule>
  </conditionalFormatting>
  <conditionalFormatting sqref="A80:E80">
    <cfRule type="containsText" dxfId="281" priority="44" operator="containsText" text="3- Moderado">
      <formula>NOT(ISERROR(SEARCH("3- Moderado",A80)))</formula>
    </cfRule>
    <cfRule type="containsText" dxfId="280" priority="45" operator="containsText" text="6- Moderado">
      <formula>NOT(ISERROR(SEARCH("6- Moderado",A80)))</formula>
    </cfRule>
    <cfRule type="containsText" dxfId="279" priority="46" operator="containsText" text="4- Moderado">
      <formula>NOT(ISERROR(SEARCH("4- Moderado",A80)))</formula>
    </cfRule>
    <cfRule type="containsText" dxfId="278" priority="47" operator="containsText" text="3- Bajo">
      <formula>NOT(ISERROR(SEARCH("3- Bajo",A80)))</formula>
    </cfRule>
    <cfRule type="containsText" dxfId="277" priority="48" operator="containsText" text="4- Bajo">
      <formula>NOT(ISERROR(SEARCH("4- Bajo",A80)))</formula>
    </cfRule>
    <cfRule type="containsText" dxfId="276" priority="49" operator="containsText" text="1- Bajo">
      <formula>NOT(ISERROR(SEARCH("1- Bajo",A80)))</formula>
    </cfRule>
  </conditionalFormatting>
  <conditionalFormatting sqref="A90:E90">
    <cfRule type="containsText" dxfId="275" priority="11" operator="containsText" text="3- Moderado">
      <formula>NOT(ISERROR(SEARCH("3- Moderado",A90)))</formula>
    </cfRule>
    <cfRule type="containsText" dxfId="274" priority="12" operator="containsText" text="6- Moderado">
      <formula>NOT(ISERROR(SEARCH("6- Moderado",A90)))</formula>
    </cfRule>
    <cfRule type="containsText" dxfId="273" priority="13" operator="containsText" text="4- Moderado">
      <formula>NOT(ISERROR(SEARCH("4- Moderado",A90)))</formula>
    </cfRule>
    <cfRule type="containsText" dxfId="272" priority="14" operator="containsText" text="3- Bajo">
      <formula>NOT(ISERROR(SEARCH("3- Bajo",A90)))</formula>
    </cfRule>
    <cfRule type="containsText" dxfId="271" priority="15" operator="containsText" text="4- Bajo">
      <formula>NOT(ISERROR(SEARCH("4- Bajo",A90)))</formula>
    </cfRule>
    <cfRule type="containsText" dxfId="270" priority="16" operator="containsText" text="1- Bajo">
      <formula>NOT(ISERROR(SEARCH("1- Bajo",A90)))</formula>
    </cfRule>
  </conditionalFormatting>
  <conditionalFormatting sqref="C8:F8">
    <cfRule type="containsText" dxfId="269" priority="253" operator="containsText" text="3- Moderado">
      <formula>NOT(ISERROR(SEARCH("3- Moderado",C8)))</formula>
    </cfRule>
    <cfRule type="containsText" dxfId="268" priority="254" operator="containsText" text="6- Moderado">
      <formula>NOT(ISERROR(SEARCH("6- Moderado",C8)))</formula>
    </cfRule>
    <cfRule type="containsText" dxfId="267" priority="255" operator="containsText" text="4- Moderado">
      <formula>NOT(ISERROR(SEARCH("4- Moderado",C8)))</formula>
    </cfRule>
    <cfRule type="containsText" dxfId="266" priority="256" operator="containsText" text="3- Bajo">
      <formula>NOT(ISERROR(SEARCH("3- Bajo",C8)))</formula>
    </cfRule>
    <cfRule type="containsText" dxfId="265" priority="257" operator="containsText" text="4- Bajo">
      <formula>NOT(ISERROR(SEARCH("4- Bajo",C8)))</formula>
    </cfRule>
    <cfRule type="containsText" dxfId="264" priority="258" operator="containsText" text="1- Bajo">
      <formula>NOT(ISERROR(SEARCH("1- Bajo",C8)))</formula>
    </cfRule>
  </conditionalFormatting>
  <conditionalFormatting sqref="D10:D99">
    <cfRule type="containsText" dxfId="263" priority="5" operator="containsText" text="Muy Alta">
      <formula>NOT(ISERROR(SEARCH("Muy Alta",D10)))</formula>
    </cfRule>
    <cfRule type="containsText" dxfId="262" priority="6" operator="containsText" text="Alta">
      <formula>NOT(ISERROR(SEARCH("Alta",D10)))</formula>
    </cfRule>
    <cfRule type="containsText" dxfId="261" priority="7" operator="containsText" text="Baja">
      <formula>NOT(ISERROR(SEARCH("Baja",D10)))</formula>
    </cfRule>
    <cfRule type="containsText" dxfId="260" priority="8" operator="containsText" text="Muy Baja">
      <formula>NOT(ISERROR(SEARCH("Muy Baja",D10)))</formula>
    </cfRule>
    <cfRule type="containsText" dxfId="259" priority="10" operator="containsText" text="Media">
      <formula>NOT(ISERROR(SEARCH("Media",D10)))</formula>
    </cfRule>
  </conditionalFormatting>
  <conditionalFormatting sqref="E10:E99">
    <cfRule type="containsText" dxfId="258" priority="1" operator="containsText" text="Catastrófico">
      <formula>NOT(ISERROR(SEARCH("Catastrófico",E10)))</formula>
    </cfRule>
    <cfRule type="containsText" dxfId="257" priority="2" operator="containsText" text="Mayor">
      <formula>NOT(ISERROR(SEARCH("Mayor",E10)))</formula>
    </cfRule>
    <cfRule type="containsText" dxfId="256" priority="3" operator="containsText" text="Menor">
      <formula>NOT(ISERROR(SEARCH("Menor",E10)))</formula>
    </cfRule>
    <cfRule type="containsText" dxfId="255" priority="4" operator="containsText" text="Leve">
      <formula>NOT(ISERROR(SEARCH("Leve",E10)))</formula>
    </cfRule>
  </conditionalFormatting>
  <conditionalFormatting sqref="E10:F99">
    <cfRule type="containsText" dxfId="254" priority="9" operator="containsText" text="Moderado">
      <formula>NOT(ISERROR(SEARCH("Moderado",E10)))</formula>
    </cfRule>
  </conditionalFormatting>
  <conditionalFormatting sqref="F10:F39">
    <cfRule type="colorScale" priority="1468">
      <colorScale>
        <cfvo type="min"/>
        <cfvo type="max"/>
        <color rgb="FFFF7128"/>
        <color rgb="FFFFEF9C"/>
      </colorScale>
    </cfRule>
  </conditionalFormatting>
  <conditionalFormatting sqref="F10:F99">
    <cfRule type="containsText" dxfId="253" priority="17" operator="containsText" text="Bajo">
      <formula>NOT(ISERROR(SEARCH("Bajo",F10)))</formula>
    </cfRule>
    <cfRule type="containsText" dxfId="252" priority="18" operator="containsText" text="Moderado">
      <formula>NOT(ISERROR(SEARCH("Moderado",F10)))</formula>
    </cfRule>
    <cfRule type="containsText" dxfId="251" priority="19" operator="containsText" text="Alto">
      <formula>NOT(ISERROR(SEARCH("Alto",F10)))</formula>
    </cfRule>
    <cfRule type="containsText" dxfId="250" priority="20" operator="containsText" text="Extremo">
      <formula>NOT(ISERROR(SEARCH("Extremo",F10)))</formula>
    </cfRule>
  </conditionalFormatting>
  <conditionalFormatting sqref="F40:F49">
    <cfRule type="colorScale" priority="224">
      <colorScale>
        <cfvo type="min"/>
        <cfvo type="max"/>
        <color rgb="FFFF7128"/>
        <color rgb="FFFFEF9C"/>
      </colorScale>
    </cfRule>
  </conditionalFormatting>
  <conditionalFormatting sqref="F50:F59">
    <cfRule type="colorScale" priority="196">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649">
      <colorScale>
        <cfvo type="min"/>
        <cfvo type="max"/>
        <color rgb="FFFF7128"/>
        <color rgb="FFFFEF9C"/>
      </colorScale>
    </cfRule>
  </conditionalFormatting>
  <conditionalFormatting sqref="F80:F89">
    <cfRule type="colorScale" priority="54">
      <colorScale>
        <cfvo type="min"/>
        <cfvo type="max"/>
        <color rgb="FFFF7128"/>
        <color rgb="FFFFEF9C"/>
      </colorScale>
    </cfRule>
  </conditionalFormatting>
  <conditionalFormatting sqref="F90:F9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E9" zoomScale="85" zoomScaleNormal="85"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43.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64"/>
      <c r="B1" s="665"/>
      <c r="C1" s="668"/>
      <c r="D1" s="668"/>
      <c r="E1" s="668"/>
      <c r="F1" s="668"/>
      <c r="G1" s="668"/>
      <c r="H1" s="668"/>
      <c r="I1" s="668"/>
      <c r="J1" s="669"/>
      <c r="K1" s="663"/>
      <c r="L1" s="663"/>
      <c r="M1" s="6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663"/>
      <c r="L2" s="663"/>
      <c r="M2" s="6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0"/>
      <c r="D3" s="670"/>
      <c r="E3" s="670"/>
      <c r="F3" s="670"/>
      <c r="G3" s="670"/>
      <c r="H3" s="670"/>
      <c r="I3" s="670"/>
      <c r="J3" s="671"/>
      <c r="K3" s="663"/>
      <c r="L3" s="663"/>
      <c r="M3" s="6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9" t="s">
        <v>255</v>
      </c>
      <c r="B4" s="449"/>
      <c r="C4" s="454" t="s">
        <v>4</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9" t="s">
        <v>257</v>
      </c>
      <c r="B5" s="449"/>
      <c r="C5" s="455" t="s">
        <v>29</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9" t="s">
        <v>258</v>
      </c>
      <c r="B6" s="449"/>
      <c r="C6" s="660" t="s">
        <v>259</v>
      </c>
      <c r="D6" s="661"/>
      <c r="E6" s="661"/>
      <c r="F6" s="661"/>
      <c r="G6" s="661"/>
      <c r="H6" s="661"/>
      <c r="I6" s="661"/>
      <c r="J6" s="661"/>
      <c r="K6" s="661"/>
      <c r="L6" s="661"/>
      <c r="M6" s="6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5" t="s">
        <v>452</v>
      </c>
      <c r="B7" s="656"/>
      <c r="C7" s="657"/>
      <c r="D7" s="658" t="s">
        <v>453</v>
      </c>
      <c r="E7" s="658"/>
      <c r="F7" s="658"/>
      <c r="G7" s="659" t="s">
        <v>454</v>
      </c>
      <c r="H7" s="650" t="s">
        <v>455</v>
      </c>
      <c r="I7" s="652" t="s">
        <v>456</v>
      </c>
      <c r="J7" s="653"/>
      <c r="K7" s="652" t="s">
        <v>457</v>
      </c>
      <c r="L7" s="653"/>
      <c r="M7" s="654" t="s">
        <v>620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459</v>
      </c>
      <c r="F8" s="28" t="s">
        <v>460</v>
      </c>
      <c r="G8" s="659"/>
      <c r="H8" s="651"/>
      <c r="I8" s="29" t="s">
        <v>461</v>
      </c>
      <c r="J8" s="29" t="s">
        <v>462</v>
      </c>
      <c r="K8" s="29" t="s">
        <v>463</v>
      </c>
      <c r="L8" s="29" t="s">
        <v>464</v>
      </c>
      <c r="M8" s="6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2"/>
      <c r="B9" s="673"/>
      <c r="C9" s="673"/>
      <c r="D9" s="673"/>
      <c r="E9" s="673"/>
      <c r="F9" s="673"/>
      <c r="G9" s="673"/>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8">
        <f>'7- Mapa Final'!A10</f>
        <v>1</v>
      </c>
      <c r="B10" s="621" t="str">
        <f>'7- Mapa Final'!B10</f>
        <v xml:space="preserve">Ejecutar procesos de selección en los cuales los resultados  no estén acordes con los  requisitos y principios  establecidos </v>
      </c>
      <c r="C10" s="621" t="str">
        <f>'7- Mapa Final'!C10</f>
        <v>Seleccionar personal mediante procesos en los cuales no se cumplan las etapas establecidas,  se  seleccionen  aspirantes que  no cumplen con los requisitos ,  se rechacen  aspirantes que cumplen o se que se asignen puntajes erróneos.</v>
      </c>
      <c r="D10" s="646" t="str">
        <f>'7- Mapa Final'!J10</f>
        <v>Baja - 2</v>
      </c>
      <c r="E10" s="625" t="str">
        <f>'7- Mapa Final'!K10</f>
        <v>Menor - 2</v>
      </c>
      <c r="F10" s="626" t="str">
        <f>'7- Mapa Final'!M10</f>
        <v>Moderado - 4</v>
      </c>
      <c r="G10" s="415" t="s">
        <v>347</v>
      </c>
      <c r="H10" s="676" t="s">
        <v>613</v>
      </c>
      <c r="I10" s="612"/>
      <c r="J10" s="612" t="s">
        <v>612</v>
      </c>
      <c r="K10" s="643">
        <v>45383</v>
      </c>
      <c r="L10" s="643">
        <v>45473</v>
      </c>
      <c r="M10" s="644" t="s">
        <v>621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9"/>
      <c r="B11" s="599"/>
      <c r="C11" s="599"/>
      <c r="D11" s="602"/>
      <c r="E11" s="605"/>
      <c r="F11" s="607"/>
      <c r="G11" s="419"/>
      <c r="H11" s="677"/>
      <c r="I11" s="613"/>
      <c r="J11" s="613"/>
      <c r="K11" s="613"/>
      <c r="L11" s="613"/>
      <c r="M11" s="6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9"/>
      <c r="B12" s="599"/>
      <c r="C12" s="599"/>
      <c r="D12" s="602"/>
      <c r="E12" s="605"/>
      <c r="F12" s="607"/>
      <c r="G12" s="419"/>
      <c r="H12" s="677"/>
      <c r="I12" s="613"/>
      <c r="J12" s="613"/>
      <c r="K12" s="613"/>
      <c r="L12" s="613"/>
      <c r="M12" s="6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9"/>
      <c r="B13" s="599"/>
      <c r="C13" s="599"/>
      <c r="D13" s="602"/>
      <c r="E13" s="605"/>
      <c r="F13" s="607"/>
      <c r="G13" s="419"/>
      <c r="H13" s="677"/>
      <c r="I13" s="613"/>
      <c r="J13" s="613"/>
      <c r="K13" s="613"/>
      <c r="L13" s="613"/>
      <c r="M13" s="6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9"/>
      <c r="B14" s="599"/>
      <c r="C14" s="599"/>
      <c r="D14" s="602"/>
      <c r="E14" s="605"/>
      <c r="F14" s="607"/>
      <c r="G14" s="419"/>
      <c r="H14" s="677"/>
      <c r="I14" s="613"/>
      <c r="J14" s="613"/>
      <c r="K14" s="613"/>
      <c r="L14" s="613"/>
      <c r="M14" s="6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9"/>
      <c r="B15" s="599"/>
      <c r="C15" s="599"/>
      <c r="D15" s="602"/>
      <c r="E15" s="605"/>
      <c r="F15" s="607"/>
      <c r="G15" s="419"/>
      <c r="H15" s="677"/>
      <c r="I15" s="613"/>
      <c r="J15" s="613"/>
      <c r="K15" s="613"/>
      <c r="L15" s="613"/>
      <c r="M15" s="6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9"/>
      <c r="B16" s="599"/>
      <c r="C16" s="599"/>
      <c r="D16" s="602"/>
      <c r="E16" s="605"/>
      <c r="F16" s="607"/>
      <c r="G16" s="419"/>
      <c r="H16" s="677"/>
      <c r="I16" s="613"/>
      <c r="J16" s="613"/>
      <c r="K16" s="613"/>
      <c r="L16" s="613"/>
      <c r="M16" s="6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9"/>
      <c r="B17" s="599"/>
      <c r="C17" s="599"/>
      <c r="D17" s="602"/>
      <c r="E17" s="605"/>
      <c r="F17" s="607"/>
      <c r="G17" s="419"/>
      <c r="H17" s="677"/>
      <c r="I17" s="613"/>
      <c r="J17" s="613"/>
      <c r="K17" s="613"/>
      <c r="L17" s="613"/>
      <c r="M17" s="6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9"/>
      <c r="B18" s="599"/>
      <c r="C18" s="599"/>
      <c r="D18" s="602"/>
      <c r="E18" s="605"/>
      <c r="F18" s="607"/>
      <c r="G18" s="419"/>
      <c r="H18" s="677"/>
      <c r="I18" s="613"/>
      <c r="J18" s="613"/>
      <c r="K18" s="613"/>
      <c r="L18" s="613"/>
      <c r="M18" s="6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19"/>
      <c r="B19" s="599"/>
      <c r="C19" s="599"/>
      <c r="D19" s="602"/>
      <c r="E19" s="605"/>
      <c r="F19" s="607"/>
      <c r="G19" s="419"/>
      <c r="H19" s="677"/>
      <c r="I19" s="613"/>
      <c r="J19" s="613"/>
      <c r="K19" s="613"/>
      <c r="L19" s="613"/>
      <c r="M19" s="6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9">
        <f>'7- Mapa Final'!A20</f>
        <v>2</v>
      </c>
      <c r="B20" s="599" t="str">
        <f>'7- Mapa Final'!B20</f>
        <v xml:space="preserve">Gestionar  traslados de personal que no se ajusten a las condiciones requeridas  </v>
      </c>
      <c r="C20" s="599" t="str">
        <f>'7- Mapa Final'!C20</f>
        <v>Realizar o no realizar traslados en las condiciones y tiempos  requeridos para atender las solicitudes y necesidades identificadas.</v>
      </c>
      <c r="D20" s="601" t="str">
        <f>'7- Mapa Final'!J20</f>
        <v>Baja - 2</v>
      </c>
      <c r="E20" s="604" t="str">
        <f>'7- Mapa Final'!K20</f>
        <v>Leve - 1</v>
      </c>
      <c r="F20" s="607" t="str">
        <f>'7- Mapa Final'!M20</f>
        <v>Bajo - 2</v>
      </c>
      <c r="G20" s="419" t="s">
        <v>347</v>
      </c>
      <c r="H20" s="676" t="s">
        <v>614</v>
      </c>
      <c r="I20" s="613"/>
      <c r="J20" s="612" t="s">
        <v>612</v>
      </c>
      <c r="K20" s="643">
        <v>45383</v>
      </c>
      <c r="L20" s="643">
        <v>45473</v>
      </c>
      <c r="M20" s="644" t="s">
        <v>558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9"/>
      <c r="B21" s="599"/>
      <c r="C21" s="599"/>
      <c r="D21" s="602"/>
      <c r="E21" s="605"/>
      <c r="F21" s="607"/>
      <c r="G21" s="419"/>
      <c r="H21" s="677"/>
      <c r="I21" s="613"/>
      <c r="J21" s="613"/>
      <c r="K21" s="613"/>
      <c r="L21" s="613"/>
      <c r="M21" s="6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9"/>
      <c r="B22" s="599"/>
      <c r="C22" s="599"/>
      <c r="D22" s="602"/>
      <c r="E22" s="605"/>
      <c r="F22" s="607"/>
      <c r="G22" s="419"/>
      <c r="H22" s="677"/>
      <c r="I22" s="613"/>
      <c r="J22" s="613"/>
      <c r="K22" s="613"/>
      <c r="L22" s="613"/>
      <c r="M22" s="6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9"/>
      <c r="B23" s="599"/>
      <c r="C23" s="599"/>
      <c r="D23" s="602"/>
      <c r="E23" s="605"/>
      <c r="F23" s="607"/>
      <c r="G23" s="419"/>
      <c r="H23" s="677"/>
      <c r="I23" s="613"/>
      <c r="J23" s="613"/>
      <c r="K23" s="613"/>
      <c r="L23" s="613"/>
      <c r="M23" s="6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9"/>
      <c r="B24" s="599"/>
      <c r="C24" s="599"/>
      <c r="D24" s="602"/>
      <c r="E24" s="605"/>
      <c r="F24" s="607"/>
      <c r="G24" s="419"/>
      <c r="H24" s="677"/>
      <c r="I24" s="613"/>
      <c r="J24" s="613"/>
      <c r="K24" s="613"/>
      <c r="L24" s="613"/>
      <c r="M24" s="6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9"/>
      <c r="B25" s="599"/>
      <c r="C25" s="599"/>
      <c r="D25" s="602"/>
      <c r="E25" s="605"/>
      <c r="F25" s="607"/>
      <c r="G25" s="419"/>
      <c r="H25" s="677"/>
      <c r="I25" s="613"/>
      <c r="J25" s="613"/>
      <c r="K25" s="613"/>
      <c r="L25" s="613"/>
      <c r="M25" s="645"/>
      <c r="N25" s="34"/>
      <c r="O25" s="34"/>
    </row>
    <row r="26" spans="1:169">
      <c r="A26" s="619"/>
      <c r="B26" s="599"/>
      <c r="C26" s="599"/>
      <c r="D26" s="602"/>
      <c r="E26" s="605"/>
      <c r="F26" s="607"/>
      <c r="G26" s="419"/>
      <c r="H26" s="677"/>
      <c r="I26" s="613"/>
      <c r="J26" s="613"/>
      <c r="K26" s="613"/>
      <c r="L26" s="613"/>
      <c r="M26" s="645"/>
      <c r="N26" s="34"/>
      <c r="O26" s="34"/>
    </row>
    <row r="27" spans="1:169">
      <c r="A27" s="619"/>
      <c r="B27" s="599"/>
      <c r="C27" s="599"/>
      <c r="D27" s="602"/>
      <c r="E27" s="605"/>
      <c r="F27" s="607"/>
      <c r="G27" s="419"/>
      <c r="H27" s="677"/>
      <c r="I27" s="613"/>
      <c r="J27" s="613"/>
      <c r="K27" s="613"/>
      <c r="L27" s="613"/>
      <c r="M27" s="645"/>
      <c r="N27" s="34"/>
      <c r="O27" s="34"/>
    </row>
    <row r="28" spans="1:169">
      <c r="A28" s="619"/>
      <c r="B28" s="599"/>
      <c r="C28" s="599"/>
      <c r="D28" s="602"/>
      <c r="E28" s="605"/>
      <c r="F28" s="607"/>
      <c r="G28" s="419"/>
      <c r="H28" s="677"/>
      <c r="I28" s="613"/>
      <c r="J28" s="613"/>
      <c r="K28" s="613"/>
      <c r="L28" s="613"/>
      <c r="M28" s="645"/>
      <c r="N28" s="34"/>
      <c r="O28" s="34"/>
    </row>
    <row r="29" spans="1:169" ht="15.75" thickBot="1">
      <c r="A29" s="619"/>
      <c r="B29" s="599"/>
      <c r="C29" s="599"/>
      <c r="D29" s="602"/>
      <c r="E29" s="605"/>
      <c r="F29" s="607"/>
      <c r="G29" s="419"/>
      <c r="H29" s="677"/>
      <c r="I29" s="613"/>
      <c r="J29" s="613"/>
      <c r="K29" s="613"/>
      <c r="L29" s="613"/>
      <c r="M29" s="645"/>
      <c r="N29" s="34"/>
      <c r="O29" s="34"/>
    </row>
    <row r="30" spans="1:169" s="26" customFormat="1" ht="12.75">
      <c r="A30" s="619">
        <f>'7- Mapa Final'!A30</f>
        <v>3</v>
      </c>
      <c r="B30" s="599" t="str">
        <f>'7- Mapa Final'!B30</f>
        <v xml:space="preserve">Imposibilidad de consolidar la cobertura de la carrera Judicial </v>
      </c>
      <c r="C30" s="599" t="str">
        <f>'7- Mapa Final'!C30</f>
        <v>Cuando no se dispone de la totalidad de cargos  de carrera para que sean ofertados</v>
      </c>
      <c r="D30" s="601" t="str">
        <f>'7- Mapa Final'!J30</f>
        <v>Muy Baja - 1</v>
      </c>
      <c r="E30" s="604" t="str">
        <f>'7- Mapa Final'!K30</f>
        <v>Menor - 2</v>
      </c>
      <c r="F30" s="607" t="str">
        <f>'7- Mapa Final'!M30</f>
        <v>Bajo - 2</v>
      </c>
      <c r="G30" s="419" t="s">
        <v>347</v>
      </c>
      <c r="H30" s="676" t="s">
        <v>615</v>
      </c>
      <c r="I30" s="613"/>
      <c r="J30" s="612" t="s">
        <v>612</v>
      </c>
      <c r="K30" s="643">
        <v>45383</v>
      </c>
      <c r="L30" s="643">
        <v>45473</v>
      </c>
      <c r="M30" s="644" t="s">
        <v>600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9"/>
      <c r="B31" s="599"/>
      <c r="C31" s="599"/>
      <c r="D31" s="602"/>
      <c r="E31" s="605"/>
      <c r="F31" s="607"/>
      <c r="G31" s="419"/>
      <c r="H31" s="677"/>
      <c r="I31" s="613"/>
      <c r="J31" s="613"/>
      <c r="K31" s="613"/>
      <c r="L31" s="613"/>
      <c r="M31" s="64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9"/>
      <c r="B32" s="599"/>
      <c r="C32" s="599"/>
      <c r="D32" s="602"/>
      <c r="E32" s="605"/>
      <c r="F32" s="607"/>
      <c r="G32" s="419"/>
      <c r="H32" s="677"/>
      <c r="I32" s="613"/>
      <c r="J32" s="613"/>
      <c r="K32" s="613"/>
      <c r="L32" s="613"/>
      <c r="M32" s="64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9"/>
      <c r="B33" s="599"/>
      <c r="C33" s="599"/>
      <c r="D33" s="602"/>
      <c r="E33" s="605"/>
      <c r="F33" s="607"/>
      <c r="G33" s="419"/>
      <c r="H33" s="677"/>
      <c r="I33" s="613"/>
      <c r="J33" s="613"/>
      <c r="K33" s="613"/>
      <c r="L33" s="613"/>
      <c r="M33" s="64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9"/>
      <c r="B34" s="599"/>
      <c r="C34" s="599"/>
      <c r="D34" s="602"/>
      <c r="E34" s="605"/>
      <c r="F34" s="607"/>
      <c r="G34" s="419"/>
      <c r="H34" s="677"/>
      <c r="I34" s="613"/>
      <c r="J34" s="613"/>
      <c r="K34" s="613"/>
      <c r="L34" s="613"/>
      <c r="M34" s="64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9"/>
      <c r="B35" s="599"/>
      <c r="C35" s="599"/>
      <c r="D35" s="602"/>
      <c r="E35" s="605"/>
      <c r="F35" s="607"/>
      <c r="G35" s="419"/>
      <c r="H35" s="677"/>
      <c r="I35" s="613"/>
      <c r="J35" s="613"/>
      <c r="K35" s="613"/>
      <c r="L35" s="613"/>
      <c r="M35" s="645"/>
      <c r="N35" s="34"/>
      <c r="O35" s="34"/>
    </row>
    <row r="36" spans="1:169">
      <c r="A36" s="619"/>
      <c r="B36" s="599"/>
      <c r="C36" s="599"/>
      <c r="D36" s="602"/>
      <c r="E36" s="605"/>
      <c r="F36" s="607"/>
      <c r="G36" s="419"/>
      <c r="H36" s="677"/>
      <c r="I36" s="613"/>
      <c r="J36" s="613"/>
      <c r="K36" s="613"/>
      <c r="L36" s="613"/>
      <c r="M36" s="645"/>
      <c r="N36" s="34"/>
      <c r="O36" s="34"/>
    </row>
    <row r="37" spans="1:169">
      <c r="A37" s="619"/>
      <c r="B37" s="599"/>
      <c r="C37" s="599"/>
      <c r="D37" s="602"/>
      <c r="E37" s="605"/>
      <c r="F37" s="607"/>
      <c r="G37" s="419"/>
      <c r="H37" s="677"/>
      <c r="I37" s="613"/>
      <c r="J37" s="613"/>
      <c r="K37" s="613"/>
      <c r="L37" s="613"/>
      <c r="M37" s="645"/>
      <c r="N37" s="34"/>
      <c r="O37" s="34"/>
    </row>
    <row r="38" spans="1:169">
      <c r="A38" s="619"/>
      <c r="B38" s="599"/>
      <c r="C38" s="599"/>
      <c r="D38" s="602"/>
      <c r="E38" s="605"/>
      <c r="F38" s="607"/>
      <c r="G38" s="419"/>
      <c r="H38" s="677"/>
      <c r="I38" s="613"/>
      <c r="J38" s="613"/>
      <c r="K38" s="613"/>
      <c r="L38" s="613"/>
      <c r="M38" s="645"/>
      <c r="N38" s="34"/>
      <c r="O38" s="34"/>
    </row>
    <row r="39" spans="1:169" ht="15.75" thickBot="1">
      <c r="A39" s="619"/>
      <c r="B39" s="599"/>
      <c r="C39" s="599"/>
      <c r="D39" s="602"/>
      <c r="E39" s="605"/>
      <c r="F39" s="607"/>
      <c r="G39" s="419"/>
      <c r="H39" s="677"/>
      <c r="I39" s="613"/>
      <c r="J39" s="613"/>
      <c r="K39" s="613"/>
      <c r="L39" s="613"/>
      <c r="M39" s="645"/>
      <c r="N39" s="34"/>
      <c r="O39" s="34"/>
    </row>
    <row r="40" spans="1:169" s="26" customFormat="1" ht="12.75">
      <c r="A40" s="619">
        <f>'7- Mapa Final'!A40</f>
        <v>4</v>
      </c>
      <c r="B40" s="599" t="str">
        <f>'7- Mapa Final'!B40</f>
        <v>Inexactitud en la Calificación de Servicios de Funcionarios</v>
      </c>
      <c r="C40" s="599" t="str">
        <f>'7- Mapa Final'!C40</f>
        <v>Cuando se expiden calificaciones integrales de servicios de funcionarios con datos no acordes con el desempeño o la información reportada por el servidor</v>
      </c>
      <c r="D40" s="601" t="str">
        <f>'7- Mapa Final'!J40</f>
        <v>Muy Baja - 1</v>
      </c>
      <c r="E40" s="604" t="str">
        <f>'7- Mapa Final'!K40</f>
        <v>Moderado - 2</v>
      </c>
      <c r="F40" s="607" t="str">
        <f>'7- Mapa Final'!M40</f>
        <v>Moderado - 2</v>
      </c>
      <c r="G40" s="419" t="s">
        <v>347</v>
      </c>
      <c r="H40" s="610" t="s">
        <v>616</v>
      </c>
      <c r="I40" s="613"/>
      <c r="J40" s="612" t="s">
        <v>612</v>
      </c>
      <c r="K40" s="643">
        <v>45383</v>
      </c>
      <c r="L40" s="643">
        <v>45473</v>
      </c>
      <c r="M40" s="644" t="s">
        <v>622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9"/>
      <c r="B41" s="599"/>
      <c r="C41" s="599"/>
      <c r="D41" s="602"/>
      <c r="E41" s="605"/>
      <c r="F41" s="607"/>
      <c r="G41" s="419"/>
      <c r="H41" s="610"/>
      <c r="I41" s="613"/>
      <c r="J41" s="613"/>
      <c r="K41" s="613"/>
      <c r="L41" s="613"/>
      <c r="M41" s="64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9"/>
      <c r="B42" s="599"/>
      <c r="C42" s="599"/>
      <c r="D42" s="602"/>
      <c r="E42" s="605"/>
      <c r="F42" s="607"/>
      <c r="G42" s="419"/>
      <c r="H42" s="610"/>
      <c r="I42" s="613"/>
      <c r="J42" s="613"/>
      <c r="K42" s="613"/>
      <c r="L42" s="613"/>
      <c r="M42" s="64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9"/>
      <c r="B43" s="599"/>
      <c r="C43" s="599"/>
      <c r="D43" s="602"/>
      <c r="E43" s="605"/>
      <c r="F43" s="607"/>
      <c r="G43" s="419"/>
      <c r="H43" s="610"/>
      <c r="I43" s="613"/>
      <c r="J43" s="613"/>
      <c r="K43" s="613"/>
      <c r="L43" s="613"/>
      <c r="M43" s="64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9"/>
      <c r="B44" s="599"/>
      <c r="C44" s="599"/>
      <c r="D44" s="602"/>
      <c r="E44" s="605"/>
      <c r="F44" s="607"/>
      <c r="G44" s="419"/>
      <c r="H44" s="610"/>
      <c r="I44" s="613"/>
      <c r="J44" s="613"/>
      <c r="K44" s="613"/>
      <c r="L44" s="613"/>
      <c r="M44" s="64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9"/>
      <c r="B45" s="599"/>
      <c r="C45" s="599"/>
      <c r="D45" s="602"/>
      <c r="E45" s="605"/>
      <c r="F45" s="607"/>
      <c r="G45" s="419"/>
      <c r="H45" s="610"/>
      <c r="I45" s="613"/>
      <c r="J45" s="613"/>
      <c r="K45" s="613"/>
      <c r="L45" s="613"/>
      <c r="M45" s="645"/>
      <c r="N45" s="34"/>
      <c r="O45" s="34"/>
    </row>
    <row r="46" spans="1:169">
      <c r="A46" s="619"/>
      <c r="B46" s="599"/>
      <c r="C46" s="599"/>
      <c r="D46" s="602"/>
      <c r="E46" s="605"/>
      <c r="F46" s="607"/>
      <c r="G46" s="419"/>
      <c r="H46" s="610"/>
      <c r="I46" s="613"/>
      <c r="J46" s="613"/>
      <c r="K46" s="613"/>
      <c r="L46" s="613"/>
      <c r="M46" s="645"/>
      <c r="N46" s="34"/>
      <c r="O46" s="34"/>
    </row>
    <row r="47" spans="1:169">
      <c r="A47" s="619"/>
      <c r="B47" s="599"/>
      <c r="C47" s="599"/>
      <c r="D47" s="602"/>
      <c r="E47" s="605"/>
      <c r="F47" s="607"/>
      <c r="G47" s="419"/>
      <c r="H47" s="610"/>
      <c r="I47" s="613"/>
      <c r="J47" s="613"/>
      <c r="K47" s="613"/>
      <c r="L47" s="613"/>
      <c r="M47" s="645"/>
      <c r="N47" s="34"/>
      <c r="O47" s="34"/>
    </row>
    <row r="48" spans="1:169">
      <c r="A48" s="619"/>
      <c r="B48" s="599"/>
      <c r="C48" s="599"/>
      <c r="D48" s="602"/>
      <c r="E48" s="605"/>
      <c r="F48" s="607"/>
      <c r="G48" s="419"/>
      <c r="H48" s="610"/>
      <c r="I48" s="613"/>
      <c r="J48" s="613"/>
      <c r="K48" s="613"/>
      <c r="L48" s="613"/>
      <c r="M48" s="645"/>
      <c r="N48" s="34"/>
      <c r="O48" s="34"/>
    </row>
    <row r="49" spans="1:169" ht="15.75" thickBot="1">
      <c r="A49" s="619"/>
      <c r="B49" s="599"/>
      <c r="C49" s="599"/>
      <c r="D49" s="602"/>
      <c r="E49" s="605"/>
      <c r="F49" s="607"/>
      <c r="G49" s="419"/>
      <c r="H49" s="632"/>
      <c r="I49" s="613"/>
      <c r="J49" s="613"/>
      <c r="K49" s="613"/>
      <c r="L49" s="613"/>
      <c r="M49" s="645"/>
      <c r="N49" s="34"/>
      <c r="O49" s="34"/>
    </row>
    <row r="50" spans="1:169" s="26" customFormat="1" ht="12.75">
      <c r="A50" s="619">
        <f>'7- Mapa Final'!A50</f>
        <v>5</v>
      </c>
      <c r="B50" s="599" t="str">
        <f>'7- Mapa Final'!B50</f>
        <v xml:space="preserve">Incumplimiento del término para la consolidación de la calificación integral de funcionarios </v>
      </c>
      <c r="C50" s="599" t="str">
        <f>'7- Mapa Final'!C50</f>
        <v>No se realiza dentro del término establecido la consolidación de la calificación integral de servicios de los señores Jueces de carrera judicial</v>
      </c>
      <c r="D50" s="601" t="str">
        <f>'7- Mapa Final'!J50</f>
        <v>Alta - 4</v>
      </c>
      <c r="E50" s="604" t="str">
        <f>'7- Mapa Final'!K50</f>
        <v>Leve - 1</v>
      </c>
      <c r="F50" s="607" t="str">
        <f>'7- Mapa Final'!M50</f>
        <v>Moderado - 4</v>
      </c>
      <c r="G50" s="419" t="s">
        <v>347</v>
      </c>
      <c r="H50" s="647" t="s">
        <v>617</v>
      </c>
      <c r="I50" s="613"/>
      <c r="J50" s="612" t="s">
        <v>612</v>
      </c>
      <c r="K50" s="643">
        <v>45383</v>
      </c>
      <c r="L50" s="643">
        <v>45473</v>
      </c>
      <c r="M50" s="596" t="s">
        <v>623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9"/>
      <c r="B51" s="599"/>
      <c r="C51" s="599"/>
      <c r="D51" s="602"/>
      <c r="E51" s="605"/>
      <c r="F51" s="607"/>
      <c r="G51" s="419"/>
      <c r="H51" s="648"/>
      <c r="I51" s="613"/>
      <c r="J51" s="613"/>
      <c r="K51" s="613"/>
      <c r="L51" s="613"/>
      <c r="M51" s="59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9"/>
      <c r="B52" s="599"/>
      <c r="C52" s="599"/>
      <c r="D52" s="602"/>
      <c r="E52" s="605"/>
      <c r="F52" s="607"/>
      <c r="G52" s="419"/>
      <c r="H52" s="648"/>
      <c r="I52" s="613"/>
      <c r="J52" s="613"/>
      <c r="K52" s="613"/>
      <c r="L52" s="613"/>
      <c r="M52" s="59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9"/>
      <c r="B53" s="599"/>
      <c r="C53" s="599"/>
      <c r="D53" s="602"/>
      <c r="E53" s="605"/>
      <c r="F53" s="607"/>
      <c r="G53" s="419"/>
      <c r="H53" s="648"/>
      <c r="I53" s="613"/>
      <c r="J53" s="613"/>
      <c r="K53" s="613"/>
      <c r="L53" s="613"/>
      <c r="M53" s="59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9"/>
      <c r="B54" s="599"/>
      <c r="C54" s="599"/>
      <c r="D54" s="602"/>
      <c r="E54" s="605"/>
      <c r="F54" s="607"/>
      <c r="G54" s="419"/>
      <c r="H54" s="648"/>
      <c r="I54" s="613"/>
      <c r="J54" s="613"/>
      <c r="K54" s="613"/>
      <c r="L54" s="613"/>
      <c r="M54" s="59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9"/>
      <c r="B55" s="599"/>
      <c r="C55" s="599"/>
      <c r="D55" s="602"/>
      <c r="E55" s="605"/>
      <c r="F55" s="607"/>
      <c r="G55" s="419"/>
      <c r="H55" s="648"/>
      <c r="I55" s="613"/>
      <c r="J55" s="613"/>
      <c r="K55" s="613"/>
      <c r="L55" s="613"/>
      <c r="M55" s="597"/>
      <c r="N55" s="34"/>
      <c r="O55" s="34"/>
    </row>
    <row r="56" spans="1:169">
      <c r="A56" s="619"/>
      <c r="B56" s="599"/>
      <c r="C56" s="599"/>
      <c r="D56" s="602"/>
      <c r="E56" s="605"/>
      <c r="F56" s="607"/>
      <c r="G56" s="419"/>
      <c r="H56" s="648"/>
      <c r="I56" s="613"/>
      <c r="J56" s="613"/>
      <c r="K56" s="613"/>
      <c r="L56" s="613"/>
      <c r="M56" s="597"/>
      <c r="N56" s="34"/>
      <c r="O56" s="34"/>
    </row>
    <row r="57" spans="1:169">
      <c r="A57" s="619"/>
      <c r="B57" s="599"/>
      <c r="C57" s="599"/>
      <c r="D57" s="602"/>
      <c r="E57" s="605"/>
      <c r="F57" s="607"/>
      <c r="G57" s="419"/>
      <c r="H57" s="648"/>
      <c r="I57" s="613"/>
      <c r="J57" s="613"/>
      <c r="K57" s="613"/>
      <c r="L57" s="613"/>
      <c r="M57" s="597"/>
      <c r="N57" s="34"/>
      <c r="O57" s="34"/>
    </row>
    <row r="58" spans="1:169">
      <c r="A58" s="619"/>
      <c r="B58" s="599"/>
      <c r="C58" s="599"/>
      <c r="D58" s="602"/>
      <c r="E58" s="605"/>
      <c r="F58" s="607"/>
      <c r="G58" s="419"/>
      <c r="H58" s="648"/>
      <c r="I58" s="613"/>
      <c r="J58" s="613"/>
      <c r="K58" s="613"/>
      <c r="L58" s="613"/>
      <c r="M58" s="597"/>
      <c r="N58" s="34"/>
      <c r="O58" s="34"/>
    </row>
    <row r="59" spans="1:169" ht="15.75" thickBot="1">
      <c r="A59" s="619"/>
      <c r="B59" s="599"/>
      <c r="C59" s="599"/>
      <c r="D59" s="602"/>
      <c r="E59" s="605"/>
      <c r="F59" s="607"/>
      <c r="G59" s="419"/>
      <c r="H59" s="649"/>
      <c r="I59" s="613"/>
      <c r="J59" s="613"/>
      <c r="K59" s="613"/>
      <c r="L59" s="613"/>
      <c r="M59" s="598"/>
      <c r="N59" s="34"/>
      <c r="O59" s="34"/>
    </row>
    <row r="60" spans="1:169" s="26" customFormat="1" ht="12.75">
      <c r="A60" s="619">
        <f>'7- Mapa Final'!A60</f>
        <v>6</v>
      </c>
      <c r="B60" s="599" t="str">
        <f>'7- Mapa Final'!B60</f>
        <v xml:space="preserve">Incumplimiento de los  términos y requisitos de ley en la atención  de los requerimientos de la ciudadanía </v>
      </c>
      <c r="C60" s="599" t="str">
        <f>'7- Mapa Final'!C60</f>
        <v xml:space="preserve">Responder fuera de tiempo o sin solucionar los requerimientos de la ciudadanía </v>
      </c>
      <c r="D60" s="601" t="str">
        <f>'7- Mapa Final'!J60</f>
        <v>Muy Baja - 4</v>
      </c>
      <c r="E60" s="604" t="str">
        <f>'7- Mapa Final'!K60</f>
        <v>Menor - 4</v>
      </c>
      <c r="F60" s="607" t="str">
        <f>'7- Mapa Final'!M60</f>
        <v>Bajo - 16</v>
      </c>
      <c r="G60" s="419" t="s">
        <v>347</v>
      </c>
      <c r="H60" s="679" t="s">
        <v>618</v>
      </c>
      <c r="I60" s="613"/>
      <c r="J60" s="612" t="s">
        <v>612</v>
      </c>
      <c r="K60" s="643">
        <v>45383</v>
      </c>
      <c r="L60" s="643">
        <v>45473</v>
      </c>
      <c r="M60" s="596" t="s">
        <v>623</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9"/>
      <c r="B61" s="599"/>
      <c r="C61" s="599"/>
      <c r="D61" s="602"/>
      <c r="E61" s="605"/>
      <c r="F61" s="607"/>
      <c r="G61" s="419"/>
      <c r="H61" s="610"/>
      <c r="I61" s="613"/>
      <c r="J61" s="613"/>
      <c r="K61" s="613"/>
      <c r="L61" s="613"/>
      <c r="M61" s="59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9"/>
      <c r="B62" s="599"/>
      <c r="C62" s="599"/>
      <c r="D62" s="602"/>
      <c r="E62" s="605"/>
      <c r="F62" s="607"/>
      <c r="G62" s="419"/>
      <c r="H62" s="610"/>
      <c r="I62" s="613"/>
      <c r="J62" s="613"/>
      <c r="K62" s="613"/>
      <c r="L62" s="613"/>
      <c r="M62" s="59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9"/>
      <c r="B63" s="599"/>
      <c r="C63" s="599"/>
      <c r="D63" s="602"/>
      <c r="E63" s="605"/>
      <c r="F63" s="607"/>
      <c r="G63" s="419"/>
      <c r="H63" s="610"/>
      <c r="I63" s="613"/>
      <c r="J63" s="613"/>
      <c r="K63" s="613"/>
      <c r="L63" s="613"/>
      <c r="M63" s="59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9"/>
      <c r="B64" s="599"/>
      <c r="C64" s="599"/>
      <c r="D64" s="602"/>
      <c r="E64" s="605"/>
      <c r="F64" s="607"/>
      <c r="G64" s="419"/>
      <c r="H64" s="610"/>
      <c r="I64" s="613"/>
      <c r="J64" s="613"/>
      <c r="K64" s="613"/>
      <c r="L64" s="613"/>
      <c r="M64" s="59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19"/>
      <c r="B65" s="599"/>
      <c r="C65" s="599"/>
      <c r="D65" s="602"/>
      <c r="E65" s="605"/>
      <c r="F65" s="607"/>
      <c r="G65" s="419"/>
      <c r="H65" s="610"/>
      <c r="I65" s="613"/>
      <c r="J65" s="613"/>
      <c r="K65" s="613"/>
      <c r="L65" s="613"/>
      <c r="M65" s="597"/>
      <c r="N65" s="34"/>
      <c r="O65" s="34"/>
    </row>
    <row r="66" spans="1:15">
      <c r="A66" s="619"/>
      <c r="B66" s="599"/>
      <c r="C66" s="599"/>
      <c r="D66" s="602"/>
      <c r="E66" s="605"/>
      <c r="F66" s="607"/>
      <c r="G66" s="419"/>
      <c r="H66" s="610"/>
      <c r="I66" s="613"/>
      <c r="J66" s="613"/>
      <c r="K66" s="613"/>
      <c r="L66" s="613"/>
      <c r="M66" s="597"/>
      <c r="N66" s="34"/>
      <c r="O66" s="34"/>
    </row>
    <row r="67" spans="1:15">
      <c r="A67" s="619"/>
      <c r="B67" s="599"/>
      <c r="C67" s="599"/>
      <c r="D67" s="602"/>
      <c r="E67" s="605"/>
      <c r="F67" s="607"/>
      <c r="G67" s="419"/>
      <c r="H67" s="610"/>
      <c r="I67" s="613"/>
      <c r="J67" s="613"/>
      <c r="K67" s="613"/>
      <c r="L67" s="613"/>
      <c r="M67" s="597"/>
      <c r="N67" s="34"/>
      <c r="O67" s="34"/>
    </row>
    <row r="68" spans="1:15">
      <c r="A68" s="619"/>
      <c r="B68" s="599"/>
      <c r="C68" s="599"/>
      <c r="D68" s="602"/>
      <c r="E68" s="605"/>
      <c r="F68" s="607"/>
      <c r="G68" s="419"/>
      <c r="H68" s="610"/>
      <c r="I68" s="613"/>
      <c r="J68" s="613"/>
      <c r="K68" s="613"/>
      <c r="L68" s="613"/>
      <c r="M68" s="597"/>
      <c r="N68" s="34"/>
      <c r="O68" s="34"/>
    </row>
    <row r="69" spans="1:15" ht="15.75" thickBot="1">
      <c r="A69" s="619"/>
      <c r="B69" s="599"/>
      <c r="C69" s="599"/>
      <c r="D69" s="602"/>
      <c r="E69" s="605"/>
      <c r="F69" s="607"/>
      <c r="G69" s="419"/>
      <c r="H69" s="632"/>
      <c r="I69" s="613"/>
      <c r="J69" s="613"/>
      <c r="K69" s="613"/>
      <c r="L69" s="613"/>
      <c r="M69" s="598"/>
      <c r="N69" s="34"/>
      <c r="O69" s="34"/>
    </row>
    <row r="70" spans="1:15">
      <c r="A70" s="619">
        <f>'7- Mapa Final'!A70</f>
        <v>7</v>
      </c>
      <c r="B70" s="599" t="str">
        <f>'7- Mapa Final'!B70</f>
        <v>Recibir dádivas o beneficios a nombre propio o de terceros para seleccionar o, rechazar aspirantes sin el lleno de los requisitos o asignar puntajes erróneos</v>
      </c>
      <c r="C70" s="599" t="str">
        <f>'7- Mapa Final'!C70</f>
        <v>Se efectúan y comunican resultados de los procesos en los cuales se seleccionan aspirantes que no cumplen con los requisitos, o se rechazan aspirantes que cumplen o se entregan puntajes con información que no coinciden con los resultados obtenidos</v>
      </c>
      <c r="D70" s="678" t="s">
        <v>626</v>
      </c>
      <c r="E70" s="604" t="str">
        <f>'7- Mapa Final'!K70</f>
        <v>Mayor - 4</v>
      </c>
      <c r="F70" s="607" t="str">
        <f>'7- Mapa Final'!M70</f>
        <v>Alto - 16</v>
      </c>
      <c r="G70" s="419" t="s">
        <v>348</v>
      </c>
      <c r="H70" s="609" t="s">
        <v>619</v>
      </c>
      <c r="I70" s="613"/>
      <c r="J70" s="612" t="s">
        <v>612</v>
      </c>
      <c r="K70" s="643">
        <v>45383</v>
      </c>
      <c r="L70" s="643">
        <v>45473</v>
      </c>
      <c r="M70" s="596" t="s">
        <v>623</v>
      </c>
    </row>
    <row r="71" spans="1:15">
      <c r="A71" s="619"/>
      <c r="B71" s="599"/>
      <c r="C71" s="599"/>
      <c r="D71" s="623"/>
      <c r="E71" s="605"/>
      <c r="F71" s="607"/>
      <c r="G71" s="419"/>
      <c r="H71" s="610"/>
      <c r="I71" s="613"/>
      <c r="J71" s="613"/>
      <c r="K71" s="613"/>
      <c r="L71" s="613"/>
      <c r="M71" s="597"/>
    </row>
    <row r="72" spans="1:15">
      <c r="A72" s="619"/>
      <c r="B72" s="599"/>
      <c r="C72" s="599"/>
      <c r="D72" s="623"/>
      <c r="E72" s="605"/>
      <c r="F72" s="607"/>
      <c r="G72" s="419"/>
      <c r="H72" s="610"/>
      <c r="I72" s="613"/>
      <c r="J72" s="613"/>
      <c r="K72" s="613"/>
      <c r="L72" s="613"/>
      <c r="M72" s="597"/>
    </row>
    <row r="73" spans="1:15">
      <c r="A73" s="619"/>
      <c r="B73" s="599"/>
      <c r="C73" s="599"/>
      <c r="D73" s="623"/>
      <c r="E73" s="605"/>
      <c r="F73" s="607"/>
      <c r="G73" s="419"/>
      <c r="H73" s="610"/>
      <c r="I73" s="613"/>
      <c r="J73" s="613"/>
      <c r="K73" s="613"/>
      <c r="L73" s="613"/>
      <c r="M73" s="597"/>
    </row>
    <row r="74" spans="1:15">
      <c r="A74" s="619"/>
      <c r="B74" s="599"/>
      <c r="C74" s="599"/>
      <c r="D74" s="623"/>
      <c r="E74" s="605"/>
      <c r="F74" s="607"/>
      <c r="G74" s="419"/>
      <c r="H74" s="610"/>
      <c r="I74" s="613"/>
      <c r="J74" s="613"/>
      <c r="K74" s="613"/>
      <c r="L74" s="613"/>
      <c r="M74" s="597"/>
    </row>
    <row r="75" spans="1:15">
      <c r="A75" s="619"/>
      <c r="B75" s="599"/>
      <c r="C75" s="599"/>
      <c r="D75" s="623"/>
      <c r="E75" s="605"/>
      <c r="F75" s="607"/>
      <c r="G75" s="419"/>
      <c r="H75" s="610"/>
      <c r="I75" s="613"/>
      <c r="J75" s="613"/>
      <c r="K75" s="613"/>
      <c r="L75" s="613"/>
      <c r="M75" s="597"/>
    </row>
    <row r="76" spans="1:15">
      <c r="A76" s="619"/>
      <c r="B76" s="599"/>
      <c r="C76" s="599"/>
      <c r="D76" s="623"/>
      <c r="E76" s="605"/>
      <c r="F76" s="607"/>
      <c r="G76" s="419"/>
      <c r="H76" s="610"/>
      <c r="I76" s="613"/>
      <c r="J76" s="613"/>
      <c r="K76" s="613"/>
      <c r="L76" s="613"/>
      <c r="M76" s="597"/>
    </row>
    <row r="77" spans="1:15">
      <c r="A77" s="619"/>
      <c r="B77" s="599"/>
      <c r="C77" s="599"/>
      <c r="D77" s="623"/>
      <c r="E77" s="605"/>
      <c r="F77" s="607"/>
      <c r="G77" s="419"/>
      <c r="H77" s="610"/>
      <c r="I77" s="613"/>
      <c r="J77" s="613"/>
      <c r="K77" s="613"/>
      <c r="L77" s="613"/>
      <c r="M77" s="597"/>
    </row>
    <row r="78" spans="1:15">
      <c r="A78" s="619"/>
      <c r="B78" s="599"/>
      <c r="C78" s="599"/>
      <c r="D78" s="623"/>
      <c r="E78" s="605"/>
      <c r="F78" s="607"/>
      <c r="G78" s="419"/>
      <c r="H78" s="610"/>
      <c r="I78" s="613"/>
      <c r="J78" s="613"/>
      <c r="K78" s="613"/>
      <c r="L78" s="613"/>
      <c r="M78" s="597"/>
    </row>
    <row r="79" spans="1:15" ht="15.75" thickBot="1">
      <c r="A79" s="620"/>
      <c r="B79" s="600"/>
      <c r="C79" s="600"/>
      <c r="D79" s="624"/>
      <c r="E79" s="606"/>
      <c r="F79" s="608"/>
      <c r="G79" s="416"/>
      <c r="H79" s="611"/>
      <c r="I79" s="614"/>
      <c r="J79" s="613"/>
      <c r="K79" s="613"/>
      <c r="L79" s="613"/>
      <c r="M79" s="598"/>
    </row>
    <row r="80" spans="1:15">
      <c r="A80" s="619">
        <f>'7- Mapa Final'!A80</f>
        <v>8</v>
      </c>
      <c r="B80" s="599" t="str">
        <f>'7- Mapa Final'!B80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80" s="599" t="str">
        <f>'7- Mapa Final'!C80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80" s="601" t="str">
        <f>'7- Mapa Final'!J80</f>
        <v>Muy Alta - 5</v>
      </c>
      <c r="E80" s="604" t="str">
        <f>'7- Mapa Final'!K80</f>
        <v>Mayor - 4</v>
      </c>
      <c r="F80" s="607" t="str">
        <f>'7- Mapa Final'!M80</f>
        <v>Alto - 20</v>
      </c>
      <c r="G80" s="419" t="s">
        <v>348</v>
      </c>
      <c r="H80" s="609" t="s">
        <v>619</v>
      </c>
      <c r="I80" s="613"/>
      <c r="J80" s="612" t="s">
        <v>612</v>
      </c>
      <c r="K80" s="643">
        <v>45383</v>
      </c>
      <c r="L80" s="643">
        <v>45473</v>
      </c>
      <c r="M80" s="596" t="s">
        <v>623</v>
      </c>
    </row>
    <row r="81" spans="1:13">
      <c r="A81" s="619"/>
      <c r="B81" s="599"/>
      <c r="C81" s="599"/>
      <c r="D81" s="602"/>
      <c r="E81" s="605"/>
      <c r="F81" s="607"/>
      <c r="G81" s="419"/>
      <c r="H81" s="610"/>
      <c r="I81" s="613"/>
      <c r="J81" s="613"/>
      <c r="K81" s="613"/>
      <c r="L81" s="613"/>
      <c r="M81" s="597"/>
    </row>
    <row r="82" spans="1:13">
      <c r="A82" s="619"/>
      <c r="B82" s="599"/>
      <c r="C82" s="599"/>
      <c r="D82" s="602"/>
      <c r="E82" s="605"/>
      <c r="F82" s="607"/>
      <c r="G82" s="419"/>
      <c r="H82" s="610"/>
      <c r="I82" s="613"/>
      <c r="J82" s="613"/>
      <c r="K82" s="613"/>
      <c r="L82" s="613"/>
      <c r="M82" s="597"/>
    </row>
    <row r="83" spans="1:13">
      <c r="A83" s="619"/>
      <c r="B83" s="599"/>
      <c r="C83" s="599"/>
      <c r="D83" s="602"/>
      <c r="E83" s="605"/>
      <c r="F83" s="607"/>
      <c r="G83" s="419"/>
      <c r="H83" s="610"/>
      <c r="I83" s="613"/>
      <c r="J83" s="613"/>
      <c r="K83" s="613"/>
      <c r="L83" s="613"/>
      <c r="M83" s="597"/>
    </row>
    <row r="84" spans="1:13">
      <c r="A84" s="619"/>
      <c r="B84" s="599"/>
      <c r="C84" s="599"/>
      <c r="D84" s="602"/>
      <c r="E84" s="605"/>
      <c r="F84" s="607"/>
      <c r="G84" s="419"/>
      <c r="H84" s="610"/>
      <c r="I84" s="613"/>
      <c r="J84" s="613"/>
      <c r="K84" s="613"/>
      <c r="L84" s="613"/>
      <c r="M84" s="597"/>
    </row>
    <row r="85" spans="1:13">
      <c r="A85" s="619"/>
      <c r="B85" s="599"/>
      <c r="C85" s="599"/>
      <c r="D85" s="602"/>
      <c r="E85" s="605"/>
      <c r="F85" s="607"/>
      <c r="G85" s="419"/>
      <c r="H85" s="610"/>
      <c r="I85" s="613"/>
      <c r="J85" s="613"/>
      <c r="K85" s="613"/>
      <c r="L85" s="613"/>
      <c r="M85" s="597"/>
    </row>
    <row r="86" spans="1:13">
      <c r="A86" s="619"/>
      <c r="B86" s="599"/>
      <c r="C86" s="599"/>
      <c r="D86" s="602"/>
      <c r="E86" s="605"/>
      <c r="F86" s="607"/>
      <c r="G86" s="419"/>
      <c r="H86" s="610"/>
      <c r="I86" s="613"/>
      <c r="J86" s="613"/>
      <c r="K86" s="613"/>
      <c r="L86" s="613"/>
      <c r="M86" s="597"/>
    </row>
    <row r="87" spans="1:13">
      <c r="A87" s="619"/>
      <c r="B87" s="599"/>
      <c r="C87" s="599"/>
      <c r="D87" s="602"/>
      <c r="E87" s="605"/>
      <c r="F87" s="607"/>
      <c r="G87" s="419"/>
      <c r="H87" s="610"/>
      <c r="I87" s="613"/>
      <c r="J87" s="613"/>
      <c r="K87" s="613"/>
      <c r="L87" s="613"/>
      <c r="M87" s="597"/>
    </row>
    <row r="88" spans="1:13">
      <c r="A88" s="619"/>
      <c r="B88" s="599"/>
      <c r="C88" s="599"/>
      <c r="D88" s="602"/>
      <c r="E88" s="605"/>
      <c r="F88" s="607"/>
      <c r="G88" s="419"/>
      <c r="H88" s="610"/>
      <c r="I88" s="613"/>
      <c r="J88" s="613"/>
      <c r="K88" s="613"/>
      <c r="L88" s="613"/>
      <c r="M88" s="597"/>
    </row>
    <row r="89" spans="1:13" ht="15.75" thickBot="1">
      <c r="A89" s="620"/>
      <c r="B89" s="600"/>
      <c r="C89" s="600"/>
      <c r="D89" s="603"/>
      <c r="E89" s="606"/>
      <c r="F89" s="608"/>
      <c r="G89" s="416"/>
      <c r="H89" s="611"/>
      <c r="I89" s="614"/>
      <c r="J89" s="613"/>
      <c r="K89" s="613"/>
      <c r="L89" s="613"/>
      <c r="M89" s="598"/>
    </row>
    <row r="90" spans="1:13">
      <c r="A90" s="619">
        <f>'7- Mapa Final'!A90</f>
        <v>9</v>
      </c>
      <c r="B90" s="599" t="str">
        <f>'7- Mapa Final'!B90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599" t="str">
        <f>'7- Mapa Final'!C90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90" s="601" t="str">
        <f>'7- Mapa Final'!J90</f>
        <v>Muy Alta - 5</v>
      </c>
      <c r="E90" s="604" t="str">
        <f>'7- Mapa Final'!K90</f>
        <v>Mayor - 4</v>
      </c>
      <c r="F90" s="607" t="str">
        <f>'7- Mapa Final'!M90</f>
        <v>Alto - 20</v>
      </c>
      <c r="G90" s="419" t="s">
        <v>348</v>
      </c>
      <c r="H90" s="609" t="s">
        <v>619</v>
      </c>
      <c r="I90" s="613"/>
      <c r="J90" s="612" t="s">
        <v>612</v>
      </c>
      <c r="K90" s="643">
        <v>45383</v>
      </c>
      <c r="L90" s="643">
        <v>45473</v>
      </c>
      <c r="M90" s="596" t="s">
        <v>623</v>
      </c>
    </row>
    <row r="91" spans="1:13">
      <c r="A91" s="619"/>
      <c r="B91" s="599"/>
      <c r="C91" s="599"/>
      <c r="D91" s="602"/>
      <c r="E91" s="605"/>
      <c r="F91" s="607"/>
      <c r="G91" s="419"/>
      <c r="H91" s="610"/>
      <c r="I91" s="613"/>
      <c r="J91" s="613"/>
      <c r="K91" s="613"/>
      <c r="L91" s="613"/>
      <c r="M91" s="597"/>
    </row>
    <row r="92" spans="1:13">
      <c r="A92" s="619"/>
      <c r="B92" s="599"/>
      <c r="C92" s="599"/>
      <c r="D92" s="602"/>
      <c r="E92" s="605"/>
      <c r="F92" s="607"/>
      <c r="G92" s="419"/>
      <c r="H92" s="610"/>
      <c r="I92" s="613"/>
      <c r="J92" s="613"/>
      <c r="K92" s="613"/>
      <c r="L92" s="613"/>
      <c r="M92" s="597"/>
    </row>
    <row r="93" spans="1:13">
      <c r="A93" s="619"/>
      <c r="B93" s="599"/>
      <c r="C93" s="599"/>
      <c r="D93" s="602"/>
      <c r="E93" s="605"/>
      <c r="F93" s="607"/>
      <c r="G93" s="419"/>
      <c r="H93" s="610"/>
      <c r="I93" s="613"/>
      <c r="J93" s="613"/>
      <c r="K93" s="613"/>
      <c r="L93" s="613"/>
      <c r="M93" s="597"/>
    </row>
    <row r="94" spans="1:13">
      <c r="A94" s="619"/>
      <c r="B94" s="599"/>
      <c r="C94" s="599"/>
      <c r="D94" s="602"/>
      <c r="E94" s="605"/>
      <c r="F94" s="607"/>
      <c r="G94" s="419"/>
      <c r="H94" s="610"/>
      <c r="I94" s="613"/>
      <c r="J94" s="613"/>
      <c r="K94" s="613"/>
      <c r="L94" s="613"/>
      <c r="M94" s="597"/>
    </row>
    <row r="95" spans="1:13">
      <c r="A95" s="619"/>
      <c r="B95" s="599"/>
      <c r="C95" s="599"/>
      <c r="D95" s="602"/>
      <c r="E95" s="605"/>
      <c r="F95" s="607"/>
      <c r="G95" s="419"/>
      <c r="H95" s="610"/>
      <c r="I95" s="613"/>
      <c r="J95" s="613"/>
      <c r="K95" s="613"/>
      <c r="L95" s="613"/>
      <c r="M95" s="597"/>
    </row>
    <row r="96" spans="1:13">
      <c r="A96" s="619"/>
      <c r="B96" s="599"/>
      <c r="C96" s="599"/>
      <c r="D96" s="602"/>
      <c r="E96" s="605"/>
      <c r="F96" s="607"/>
      <c r="G96" s="419"/>
      <c r="H96" s="610"/>
      <c r="I96" s="613"/>
      <c r="J96" s="613"/>
      <c r="K96" s="613"/>
      <c r="L96" s="613"/>
      <c r="M96" s="597"/>
    </row>
    <row r="97" spans="1:13">
      <c r="A97" s="619"/>
      <c r="B97" s="599"/>
      <c r="C97" s="599"/>
      <c r="D97" s="602"/>
      <c r="E97" s="605"/>
      <c r="F97" s="607"/>
      <c r="G97" s="419"/>
      <c r="H97" s="610"/>
      <c r="I97" s="613"/>
      <c r="J97" s="613"/>
      <c r="K97" s="613"/>
      <c r="L97" s="613"/>
      <c r="M97" s="597"/>
    </row>
    <row r="98" spans="1:13">
      <c r="A98" s="619"/>
      <c r="B98" s="599"/>
      <c r="C98" s="599"/>
      <c r="D98" s="602"/>
      <c r="E98" s="605"/>
      <c r="F98" s="607"/>
      <c r="G98" s="419"/>
      <c r="H98" s="610"/>
      <c r="I98" s="613"/>
      <c r="J98" s="613"/>
      <c r="K98" s="613"/>
      <c r="L98" s="613"/>
      <c r="M98" s="597"/>
    </row>
    <row r="99" spans="1:13" ht="15.75" thickBot="1">
      <c r="A99" s="620"/>
      <c r="B99" s="600"/>
      <c r="C99" s="600"/>
      <c r="D99" s="603"/>
      <c r="E99" s="606"/>
      <c r="F99" s="608"/>
      <c r="G99" s="416"/>
      <c r="H99" s="611"/>
      <c r="I99" s="614"/>
      <c r="J99" s="613"/>
      <c r="K99" s="613"/>
      <c r="L99" s="613"/>
      <c r="M99" s="598"/>
    </row>
  </sheetData>
  <mergeCells count="134">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G50:G59"/>
    <mergeCell ref="H50:H59"/>
    <mergeCell ref="I50:I59"/>
    <mergeCell ref="A60:A69"/>
    <mergeCell ref="B60:B69"/>
    <mergeCell ref="C60:C69"/>
    <mergeCell ref="D60:D69"/>
    <mergeCell ref="E60:E69"/>
    <mergeCell ref="F60:F69"/>
    <mergeCell ref="A50:A59"/>
    <mergeCell ref="B50:B59"/>
    <mergeCell ref="C50:C59"/>
    <mergeCell ref="D50:D59"/>
    <mergeCell ref="E50:E59"/>
    <mergeCell ref="F50:F59"/>
    <mergeCell ref="L80:L89"/>
    <mergeCell ref="M80:M89"/>
    <mergeCell ref="M60:M69"/>
    <mergeCell ref="G60:G69"/>
    <mergeCell ref="H60:H69"/>
    <mergeCell ref="I60:I69"/>
    <mergeCell ref="J60:J69"/>
    <mergeCell ref="K60:K69"/>
    <mergeCell ref="L60:L69"/>
    <mergeCell ref="L70:L79"/>
    <mergeCell ref="M70:M79"/>
    <mergeCell ref="J70:J79"/>
    <mergeCell ref="K70:K79"/>
    <mergeCell ref="A70:A79"/>
    <mergeCell ref="B70:B79"/>
    <mergeCell ref="C70:C79"/>
    <mergeCell ref="D70:D79"/>
    <mergeCell ref="E70:E79"/>
    <mergeCell ref="F70:F79"/>
    <mergeCell ref="G70:G79"/>
    <mergeCell ref="H70:H79"/>
    <mergeCell ref="I70:I79"/>
    <mergeCell ref="J90:J99"/>
    <mergeCell ref="K90:K99"/>
    <mergeCell ref="L90:L99"/>
    <mergeCell ref="M90:M99"/>
    <mergeCell ref="A80:A89"/>
    <mergeCell ref="B80:B89"/>
    <mergeCell ref="C80:C89"/>
    <mergeCell ref="D80:D89"/>
    <mergeCell ref="E80:E89"/>
    <mergeCell ref="F80:F89"/>
    <mergeCell ref="G80:G89"/>
    <mergeCell ref="A90:A99"/>
    <mergeCell ref="B90:B99"/>
    <mergeCell ref="C90:C99"/>
    <mergeCell ref="D90:D99"/>
    <mergeCell ref="E90:E99"/>
    <mergeCell ref="F90:F99"/>
    <mergeCell ref="G90:G99"/>
    <mergeCell ref="H90:H99"/>
    <mergeCell ref="I90:I99"/>
    <mergeCell ref="H80:H89"/>
    <mergeCell ref="I80:I89"/>
    <mergeCell ref="J80:J89"/>
    <mergeCell ref="K80:K89"/>
  </mergeCells>
  <conditionalFormatting sqref="A7:B7">
    <cfRule type="containsText" dxfId="249" priority="245" operator="containsText" text="3- Moderado">
      <formula>NOT(ISERROR(SEARCH("3- Moderado",A7)))</formula>
    </cfRule>
    <cfRule type="containsText" dxfId="248" priority="246" operator="containsText" text="6- Moderado">
      <formula>NOT(ISERROR(SEARCH("6- Moderado",A7)))</formula>
    </cfRule>
    <cfRule type="containsText" dxfId="247" priority="247" operator="containsText" text="4- Moderado">
      <formula>NOT(ISERROR(SEARCH("4- Moderado",A7)))</formula>
    </cfRule>
    <cfRule type="containsText" dxfId="246" priority="248" operator="containsText" text="3- Bajo">
      <formula>NOT(ISERROR(SEARCH("3- Bajo",A7)))</formula>
    </cfRule>
    <cfRule type="containsText" dxfId="245" priority="249" operator="containsText" text="4- Bajo">
      <formula>NOT(ISERROR(SEARCH("4- Bajo",A7)))</formula>
    </cfRule>
    <cfRule type="containsText" dxfId="244" priority="250" operator="containsText" text="1- Bajo">
      <formula>NOT(ISERROR(SEARCH("1- Bajo",A7)))</formula>
    </cfRule>
  </conditionalFormatting>
  <conditionalFormatting sqref="A10:E10 A20:E20">
    <cfRule type="containsText" dxfId="243" priority="239" operator="containsText" text="3- Moderado">
      <formula>NOT(ISERROR(SEARCH("3- Moderado",A10)))</formula>
    </cfRule>
    <cfRule type="containsText" dxfId="242" priority="240" operator="containsText" text="6- Moderado">
      <formula>NOT(ISERROR(SEARCH("6- Moderado",A10)))</formula>
    </cfRule>
    <cfRule type="containsText" dxfId="241" priority="241" operator="containsText" text="4- Moderado">
      <formula>NOT(ISERROR(SEARCH("4- Moderado",A10)))</formula>
    </cfRule>
    <cfRule type="containsText" dxfId="240" priority="242" operator="containsText" text="3- Bajo">
      <formula>NOT(ISERROR(SEARCH("3- Bajo",A10)))</formula>
    </cfRule>
    <cfRule type="containsText" dxfId="239" priority="243" operator="containsText" text="4- Bajo">
      <formula>NOT(ISERROR(SEARCH("4- Bajo",A10)))</formula>
    </cfRule>
    <cfRule type="containsText" dxfId="238" priority="244" operator="containsText" text="1- Bajo">
      <formula>NOT(ISERROR(SEARCH("1- Bajo",A10)))</formula>
    </cfRule>
  </conditionalFormatting>
  <conditionalFormatting sqref="A30:E30">
    <cfRule type="containsText" dxfId="237" priority="193" operator="containsText" text="3- Moderado">
      <formula>NOT(ISERROR(SEARCH("3- Moderado",A30)))</formula>
    </cfRule>
    <cfRule type="containsText" dxfId="236" priority="194" operator="containsText" text="6- Moderado">
      <formula>NOT(ISERROR(SEARCH("6- Moderado",A30)))</formula>
    </cfRule>
    <cfRule type="containsText" dxfId="235" priority="195" operator="containsText" text="4- Moderado">
      <formula>NOT(ISERROR(SEARCH("4- Moderado",A30)))</formula>
    </cfRule>
    <cfRule type="containsText" dxfId="234" priority="196" operator="containsText" text="3- Bajo">
      <formula>NOT(ISERROR(SEARCH("3- Bajo",A30)))</formula>
    </cfRule>
    <cfRule type="containsText" dxfId="233" priority="197" operator="containsText" text="4- Bajo">
      <formula>NOT(ISERROR(SEARCH("4- Bajo",A30)))</formula>
    </cfRule>
    <cfRule type="containsText" dxfId="232" priority="198" operator="containsText" text="1- Bajo">
      <formula>NOT(ISERROR(SEARCH("1- Bajo",A30)))</formula>
    </cfRule>
  </conditionalFormatting>
  <conditionalFormatting sqref="A40:E40">
    <cfRule type="containsText" dxfId="231" priority="165" operator="containsText" text="3- Moderado">
      <formula>NOT(ISERROR(SEARCH("3- Moderado",A40)))</formula>
    </cfRule>
    <cfRule type="containsText" dxfId="230" priority="166" operator="containsText" text="6- Moderado">
      <formula>NOT(ISERROR(SEARCH("6- Moderado",A40)))</formula>
    </cfRule>
    <cfRule type="containsText" dxfId="229" priority="167" operator="containsText" text="4- Moderado">
      <formula>NOT(ISERROR(SEARCH("4- Moderado",A40)))</formula>
    </cfRule>
    <cfRule type="containsText" dxfId="228" priority="168" operator="containsText" text="3- Bajo">
      <formula>NOT(ISERROR(SEARCH("3- Bajo",A40)))</formula>
    </cfRule>
    <cfRule type="containsText" dxfId="227" priority="169" operator="containsText" text="4- Bajo">
      <formula>NOT(ISERROR(SEARCH("4- Bajo",A40)))</formula>
    </cfRule>
    <cfRule type="containsText" dxfId="226" priority="170" operator="containsText" text="1- Bajo">
      <formula>NOT(ISERROR(SEARCH("1- Bajo",A40)))</formula>
    </cfRule>
  </conditionalFormatting>
  <conditionalFormatting sqref="A50:E50">
    <cfRule type="containsText" dxfId="225" priority="137" operator="containsText" text="3- Moderado">
      <formula>NOT(ISERROR(SEARCH("3- Moderado",A50)))</formula>
    </cfRule>
    <cfRule type="containsText" dxfId="224" priority="138" operator="containsText" text="6- Moderado">
      <formula>NOT(ISERROR(SEARCH("6- Moderado",A50)))</formula>
    </cfRule>
    <cfRule type="containsText" dxfId="223" priority="139" operator="containsText" text="4- Moderado">
      <formula>NOT(ISERROR(SEARCH("4- Moderado",A50)))</formula>
    </cfRule>
    <cfRule type="containsText" dxfId="222" priority="140" operator="containsText" text="3- Bajo">
      <formula>NOT(ISERROR(SEARCH("3- Bajo",A50)))</formula>
    </cfRule>
    <cfRule type="containsText" dxfId="221" priority="141" operator="containsText" text="4- Bajo">
      <formula>NOT(ISERROR(SEARCH("4- Bajo",A50)))</formula>
    </cfRule>
    <cfRule type="containsText" dxfId="220" priority="142" operator="containsText" text="1- Bajo">
      <formula>NOT(ISERROR(SEARCH("1- Bajo",A50)))</formula>
    </cfRule>
  </conditionalFormatting>
  <conditionalFormatting sqref="A60:E60">
    <cfRule type="containsText" dxfId="219" priority="109" operator="containsText" text="3- Moderado">
      <formula>NOT(ISERROR(SEARCH("3- Moderado",A60)))</formula>
    </cfRule>
    <cfRule type="containsText" dxfId="218" priority="110" operator="containsText" text="6- Moderado">
      <formula>NOT(ISERROR(SEARCH("6- Moderado",A60)))</formula>
    </cfRule>
    <cfRule type="containsText" dxfId="217" priority="111" operator="containsText" text="4- Moderado">
      <formula>NOT(ISERROR(SEARCH("4- Moderado",A60)))</formula>
    </cfRule>
    <cfRule type="containsText" dxfId="216" priority="112" operator="containsText" text="3- Bajo">
      <formula>NOT(ISERROR(SEARCH("3- Bajo",A60)))</formula>
    </cfRule>
    <cfRule type="containsText" dxfId="215" priority="113" operator="containsText" text="4- Bajo">
      <formula>NOT(ISERROR(SEARCH("4- Bajo",A60)))</formula>
    </cfRule>
    <cfRule type="containsText" dxfId="214" priority="114" operator="containsText" text="1- Bajo">
      <formula>NOT(ISERROR(SEARCH("1- Bajo",A60)))</formula>
    </cfRule>
  </conditionalFormatting>
  <conditionalFormatting sqref="A70:E70">
    <cfRule type="containsText" dxfId="213" priority="53" operator="containsText" text="3- Moderado">
      <formula>NOT(ISERROR(SEARCH("3- Moderado",A70)))</formula>
    </cfRule>
    <cfRule type="containsText" dxfId="212" priority="54" operator="containsText" text="6- Moderado">
      <formula>NOT(ISERROR(SEARCH("6- Moderado",A70)))</formula>
    </cfRule>
    <cfRule type="containsText" dxfId="211" priority="55" operator="containsText" text="4- Moderado">
      <formula>NOT(ISERROR(SEARCH("4- Moderado",A70)))</formula>
    </cfRule>
    <cfRule type="containsText" dxfId="210" priority="56" operator="containsText" text="3- Bajo">
      <formula>NOT(ISERROR(SEARCH("3- Bajo",A70)))</formula>
    </cfRule>
    <cfRule type="containsText" dxfId="209" priority="57" operator="containsText" text="4- Bajo">
      <formula>NOT(ISERROR(SEARCH("4- Bajo",A70)))</formula>
    </cfRule>
    <cfRule type="containsText" dxfId="208" priority="58" operator="containsText" text="1- Bajo">
      <formula>NOT(ISERROR(SEARCH("1- Bajo",A70)))</formula>
    </cfRule>
  </conditionalFormatting>
  <conditionalFormatting sqref="A80:E80">
    <cfRule type="containsText" dxfId="207" priority="32" operator="containsText" text="3- Moderado">
      <formula>NOT(ISERROR(SEARCH("3- Moderado",A80)))</formula>
    </cfRule>
    <cfRule type="containsText" dxfId="206" priority="33" operator="containsText" text="6- Moderado">
      <formula>NOT(ISERROR(SEARCH("6- Moderado",A80)))</formula>
    </cfRule>
    <cfRule type="containsText" dxfId="205" priority="34" operator="containsText" text="4- Moderado">
      <formula>NOT(ISERROR(SEARCH("4- Moderado",A80)))</formula>
    </cfRule>
    <cfRule type="containsText" dxfId="204" priority="35" operator="containsText" text="3- Bajo">
      <formula>NOT(ISERROR(SEARCH("3- Bajo",A80)))</formula>
    </cfRule>
    <cfRule type="containsText" dxfId="203" priority="36" operator="containsText" text="4- Bajo">
      <formula>NOT(ISERROR(SEARCH("4- Bajo",A80)))</formula>
    </cfRule>
    <cfRule type="containsText" dxfId="202" priority="37" operator="containsText" text="1- Bajo">
      <formula>NOT(ISERROR(SEARCH("1- Bajo",A80)))</formula>
    </cfRule>
  </conditionalFormatting>
  <conditionalFormatting sqref="A90:E90">
    <cfRule type="containsText" dxfId="201" priority="11" operator="containsText" text="3- Moderado">
      <formula>NOT(ISERROR(SEARCH("3- Moderado",A90)))</formula>
    </cfRule>
    <cfRule type="containsText" dxfId="200" priority="12" operator="containsText" text="6- Moderado">
      <formula>NOT(ISERROR(SEARCH("6- Moderado",A90)))</formula>
    </cfRule>
    <cfRule type="containsText" dxfId="199" priority="13" operator="containsText" text="4- Moderado">
      <formula>NOT(ISERROR(SEARCH("4- Moderado",A90)))</formula>
    </cfRule>
    <cfRule type="containsText" dxfId="198" priority="14" operator="containsText" text="3- Bajo">
      <formula>NOT(ISERROR(SEARCH("3- Bajo",A90)))</formula>
    </cfRule>
    <cfRule type="containsText" dxfId="197" priority="15" operator="containsText" text="4- Bajo">
      <formula>NOT(ISERROR(SEARCH("4- Bajo",A90)))</formula>
    </cfRule>
    <cfRule type="containsText" dxfId="196" priority="16" operator="containsText" text="1- Bajo">
      <formula>NOT(ISERROR(SEARCH("1- Bajo",A90)))</formula>
    </cfRule>
  </conditionalFormatting>
  <conditionalFormatting sqref="C8:F8">
    <cfRule type="containsText" dxfId="195" priority="211" operator="containsText" text="3- Moderado">
      <formula>NOT(ISERROR(SEARCH("3- Moderado",C8)))</formula>
    </cfRule>
    <cfRule type="containsText" dxfId="194" priority="212" operator="containsText" text="6- Moderado">
      <formula>NOT(ISERROR(SEARCH("6- Moderado",C8)))</formula>
    </cfRule>
    <cfRule type="containsText" dxfId="193" priority="213" operator="containsText" text="4- Moderado">
      <formula>NOT(ISERROR(SEARCH("4- Moderado",C8)))</formula>
    </cfRule>
    <cfRule type="containsText" dxfId="192" priority="214" operator="containsText" text="3- Bajo">
      <formula>NOT(ISERROR(SEARCH("3- Bajo",C8)))</formula>
    </cfRule>
    <cfRule type="containsText" dxfId="191" priority="215" operator="containsText" text="4- Bajo">
      <formula>NOT(ISERROR(SEARCH("4- Bajo",C8)))</formula>
    </cfRule>
    <cfRule type="containsText" dxfId="190" priority="216" operator="containsText" text="1- Bajo">
      <formula>NOT(ISERROR(SEARCH("1- Bajo",C8)))</formula>
    </cfRule>
  </conditionalFormatting>
  <conditionalFormatting sqref="D10:D99">
    <cfRule type="containsText" dxfId="189" priority="5" operator="containsText" text="Muy Alta">
      <formula>NOT(ISERROR(SEARCH("Muy Alta",D10)))</formula>
    </cfRule>
    <cfRule type="containsText" dxfId="188" priority="6" operator="containsText" text="Alta">
      <formula>NOT(ISERROR(SEARCH("Alta",D10)))</formula>
    </cfRule>
    <cfRule type="containsText" dxfId="187" priority="7" operator="containsText" text="Baja">
      <formula>NOT(ISERROR(SEARCH("Baja",D10)))</formula>
    </cfRule>
    <cfRule type="containsText" dxfId="186" priority="8" operator="containsText" text="Muy Baja">
      <formula>NOT(ISERROR(SEARCH("Muy Baja",D10)))</formula>
    </cfRule>
    <cfRule type="containsText" dxfId="185" priority="10" operator="containsText" text="Media">
      <formula>NOT(ISERROR(SEARCH("Media",D10)))</formula>
    </cfRule>
  </conditionalFormatting>
  <conditionalFormatting sqref="E10:E99">
    <cfRule type="containsText" dxfId="184" priority="1" operator="containsText" text="Catastrófico">
      <formula>NOT(ISERROR(SEARCH("Catastrófico",E10)))</formula>
    </cfRule>
    <cfRule type="containsText" dxfId="183" priority="2" operator="containsText" text="Mayor">
      <formula>NOT(ISERROR(SEARCH("Mayor",E10)))</formula>
    </cfRule>
    <cfRule type="containsText" dxfId="182" priority="3" operator="containsText" text="Menor">
      <formula>NOT(ISERROR(SEARCH("Menor",E10)))</formula>
    </cfRule>
    <cfRule type="containsText" dxfId="181" priority="4" operator="containsText" text="Leve">
      <formula>NOT(ISERROR(SEARCH("Leve",E10)))</formula>
    </cfRule>
  </conditionalFormatting>
  <conditionalFormatting sqref="E10:F99">
    <cfRule type="containsText" dxfId="180" priority="9" operator="containsText" text="Moderado">
      <formula>NOT(ISERROR(SEARCH("Moderado",E10)))</formula>
    </cfRule>
  </conditionalFormatting>
  <conditionalFormatting sqref="F10:F29">
    <cfRule type="colorScale" priority="256">
      <colorScale>
        <cfvo type="min"/>
        <cfvo type="max"/>
        <color rgb="FFFF7128"/>
        <color rgb="FFFFEF9C"/>
      </colorScale>
    </cfRule>
  </conditionalFormatting>
  <conditionalFormatting sqref="F10:F99">
    <cfRule type="containsText" dxfId="179" priority="17" operator="containsText" text="Bajo">
      <formula>NOT(ISERROR(SEARCH("Bajo",F10)))</formula>
    </cfRule>
    <cfRule type="containsText" dxfId="178" priority="18" operator="containsText" text="Moderado">
      <formula>NOT(ISERROR(SEARCH("Moderado",F10)))</formula>
    </cfRule>
    <cfRule type="containsText" dxfId="177" priority="19" operator="containsText" text="Alto">
      <formula>NOT(ISERROR(SEARCH("Alto",F10)))</formula>
    </cfRule>
    <cfRule type="containsText" dxfId="176" priority="20" operator="containsText" text="Extremo">
      <formula>NOT(ISERROR(SEARCH("Extremo",F10)))</formula>
    </cfRule>
  </conditionalFormatting>
  <conditionalFormatting sqref="F30:F39">
    <cfRule type="colorScale" priority="210">
      <colorScale>
        <cfvo type="min"/>
        <cfvo type="max"/>
        <color rgb="FFFF7128"/>
        <color rgb="FFFFEF9C"/>
      </colorScale>
    </cfRule>
  </conditionalFormatting>
  <conditionalFormatting sqref="F40:F49">
    <cfRule type="colorScale" priority="182">
      <colorScale>
        <cfvo type="min"/>
        <cfvo type="max"/>
        <color rgb="FFFF7128"/>
        <color rgb="FFFFEF9C"/>
      </colorScale>
    </cfRule>
  </conditionalFormatting>
  <conditionalFormatting sqref="F50:F59">
    <cfRule type="colorScale" priority="154">
      <colorScale>
        <cfvo type="min"/>
        <cfvo type="max"/>
        <color rgb="FFFF7128"/>
        <color rgb="FFFFEF9C"/>
      </colorScale>
    </cfRule>
  </conditionalFormatting>
  <conditionalFormatting sqref="F60:F69">
    <cfRule type="colorScale" priority="126">
      <colorScale>
        <cfvo type="min"/>
        <cfvo type="max"/>
        <color rgb="FFFF7128"/>
        <color rgb="FFFFEF9C"/>
      </colorScale>
    </cfRule>
  </conditionalFormatting>
  <conditionalFormatting sqref="F70:F79">
    <cfRule type="colorScale" priority="1720">
      <colorScale>
        <cfvo type="min"/>
        <cfvo type="max"/>
        <color rgb="FFFF7128"/>
        <color rgb="FFFFEF9C"/>
      </colorScale>
    </cfRule>
  </conditionalFormatting>
  <conditionalFormatting sqref="F80:F89">
    <cfRule type="colorScale" priority="42">
      <colorScale>
        <cfvo type="min"/>
        <cfvo type="max"/>
        <color rgb="FFFF7128"/>
        <color rgb="FFFFEF9C"/>
      </colorScale>
    </cfRule>
  </conditionalFormatting>
  <conditionalFormatting sqref="F90:F9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23C64-AA1E-4CE2-9749-234AFF453A31}">
  <sheetPr>
    <tabColor theme="5" tint="0.39997558519241921"/>
    <pageSetUpPr fitToPage="1"/>
  </sheetPr>
  <dimension ref="A1:JK99"/>
  <sheetViews>
    <sheetView showGridLines="0" topLeftCell="A71" zoomScale="85" zoomScaleNormal="85" workbookViewId="0">
      <selection activeCell="A90" sqref="A90:F9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43.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64"/>
      <c r="B1" s="665"/>
      <c r="C1" s="668"/>
      <c r="D1" s="668"/>
      <c r="E1" s="668"/>
      <c r="F1" s="668"/>
      <c r="G1" s="668"/>
      <c r="H1" s="668"/>
      <c r="I1" s="668"/>
      <c r="J1" s="669"/>
      <c r="K1" s="663"/>
      <c r="L1" s="663"/>
      <c r="M1" s="6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663"/>
      <c r="L2" s="663"/>
      <c r="M2" s="6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0"/>
      <c r="D3" s="670"/>
      <c r="E3" s="670"/>
      <c r="F3" s="670"/>
      <c r="G3" s="670"/>
      <c r="H3" s="670"/>
      <c r="I3" s="670"/>
      <c r="J3" s="671"/>
      <c r="K3" s="663"/>
      <c r="L3" s="663"/>
      <c r="M3" s="6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9" t="s">
        <v>255</v>
      </c>
      <c r="B4" s="449"/>
      <c r="C4" s="454" t="s">
        <v>4</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9" t="s">
        <v>257</v>
      </c>
      <c r="B5" s="449"/>
      <c r="C5" s="455" t="s">
        <v>29</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9" t="s">
        <v>258</v>
      </c>
      <c r="B6" s="449"/>
      <c r="C6" s="660" t="s">
        <v>259</v>
      </c>
      <c r="D6" s="661"/>
      <c r="E6" s="661"/>
      <c r="F6" s="661"/>
      <c r="G6" s="661"/>
      <c r="H6" s="661"/>
      <c r="I6" s="661"/>
      <c r="J6" s="661"/>
      <c r="K6" s="661"/>
      <c r="L6" s="661"/>
      <c r="M6" s="6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5" t="s">
        <v>452</v>
      </c>
      <c r="B7" s="656"/>
      <c r="C7" s="657"/>
      <c r="D7" s="658" t="s">
        <v>453</v>
      </c>
      <c r="E7" s="658"/>
      <c r="F7" s="658"/>
      <c r="G7" s="659" t="s">
        <v>454</v>
      </c>
      <c r="H7" s="650" t="s">
        <v>455</v>
      </c>
      <c r="I7" s="652" t="s">
        <v>456</v>
      </c>
      <c r="J7" s="653"/>
      <c r="K7" s="652" t="s">
        <v>457</v>
      </c>
      <c r="L7" s="653"/>
      <c r="M7" s="654" t="s">
        <v>620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15" t="s">
        <v>35</v>
      </c>
      <c r="B8" s="315" t="s">
        <v>197</v>
      </c>
      <c r="C8" s="315" t="s">
        <v>199</v>
      </c>
      <c r="D8" s="28" t="s">
        <v>209</v>
      </c>
      <c r="E8" s="28" t="s">
        <v>459</v>
      </c>
      <c r="F8" s="28" t="s">
        <v>460</v>
      </c>
      <c r="G8" s="659"/>
      <c r="H8" s="651"/>
      <c r="I8" s="29" t="s">
        <v>461</v>
      </c>
      <c r="J8" s="29" t="s">
        <v>462</v>
      </c>
      <c r="K8" s="29" t="s">
        <v>463</v>
      </c>
      <c r="L8" s="29" t="s">
        <v>464</v>
      </c>
      <c r="M8" s="6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2"/>
      <c r="B9" s="673"/>
      <c r="C9" s="673"/>
      <c r="D9" s="673"/>
      <c r="E9" s="673"/>
      <c r="F9" s="673"/>
      <c r="G9" s="673"/>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8">
        <f>'7- Mapa Final'!A10</f>
        <v>1</v>
      </c>
      <c r="B10" s="621" t="str">
        <f>'7- Mapa Final'!B10</f>
        <v xml:space="preserve">Ejecutar procesos de selección en los cuales los resultados  no estén acordes con los  requisitos y principios  establecidos </v>
      </c>
      <c r="C10" s="621" t="str">
        <f>'7- Mapa Final'!C10</f>
        <v>Seleccionar personal mediante procesos en los cuales no se cumplan las etapas establecidas,  se  seleccionen  aspirantes que  no cumplen con los requisitos ,  se rechacen  aspirantes que cumplen o se que se asignen puntajes erróneos.</v>
      </c>
      <c r="D10" s="646" t="str">
        <f>'7- Mapa Final'!J10</f>
        <v>Baja - 2</v>
      </c>
      <c r="E10" s="625" t="str">
        <f>'7- Mapa Final'!K10</f>
        <v>Menor - 2</v>
      </c>
      <c r="F10" s="626" t="str">
        <f>'7- Mapa Final'!M10</f>
        <v>Moderado - 4</v>
      </c>
      <c r="G10" s="415" t="s">
        <v>347</v>
      </c>
      <c r="H10" s="676" t="s">
        <v>629</v>
      </c>
      <c r="I10" s="612"/>
      <c r="J10" s="612" t="s">
        <v>612</v>
      </c>
      <c r="K10" s="643">
        <v>45474</v>
      </c>
      <c r="L10" s="643">
        <v>45565</v>
      </c>
      <c r="M10" s="644" t="s">
        <v>628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9"/>
      <c r="B11" s="599"/>
      <c r="C11" s="599"/>
      <c r="D11" s="602"/>
      <c r="E11" s="605"/>
      <c r="F11" s="607"/>
      <c r="G11" s="419"/>
      <c r="H11" s="677"/>
      <c r="I11" s="613"/>
      <c r="J11" s="613"/>
      <c r="K11" s="613"/>
      <c r="L11" s="613"/>
      <c r="M11" s="6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9"/>
      <c r="B12" s="599"/>
      <c r="C12" s="599"/>
      <c r="D12" s="602"/>
      <c r="E12" s="605"/>
      <c r="F12" s="607"/>
      <c r="G12" s="419"/>
      <c r="H12" s="677"/>
      <c r="I12" s="613"/>
      <c r="J12" s="613"/>
      <c r="K12" s="613"/>
      <c r="L12" s="613"/>
      <c r="M12" s="6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9"/>
      <c r="B13" s="599"/>
      <c r="C13" s="599"/>
      <c r="D13" s="602"/>
      <c r="E13" s="605"/>
      <c r="F13" s="607"/>
      <c r="G13" s="419"/>
      <c r="H13" s="677"/>
      <c r="I13" s="613"/>
      <c r="J13" s="613"/>
      <c r="K13" s="613"/>
      <c r="L13" s="613"/>
      <c r="M13" s="6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9"/>
      <c r="B14" s="599"/>
      <c r="C14" s="599"/>
      <c r="D14" s="602"/>
      <c r="E14" s="605"/>
      <c r="F14" s="607"/>
      <c r="G14" s="419"/>
      <c r="H14" s="677"/>
      <c r="I14" s="613"/>
      <c r="J14" s="613"/>
      <c r="K14" s="613"/>
      <c r="L14" s="613"/>
      <c r="M14" s="6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9"/>
      <c r="B15" s="599"/>
      <c r="C15" s="599"/>
      <c r="D15" s="602"/>
      <c r="E15" s="605"/>
      <c r="F15" s="607"/>
      <c r="G15" s="419"/>
      <c r="H15" s="677"/>
      <c r="I15" s="613"/>
      <c r="J15" s="613"/>
      <c r="K15" s="613"/>
      <c r="L15" s="613"/>
      <c r="M15" s="6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9"/>
      <c r="B16" s="599"/>
      <c r="C16" s="599"/>
      <c r="D16" s="602"/>
      <c r="E16" s="605"/>
      <c r="F16" s="607"/>
      <c r="G16" s="419"/>
      <c r="H16" s="677"/>
      <c r="I16" s="613"/>
      <c r="J16" s="613"/>
      <c r="K16" s="613"/>
      <c r="L16" s="613"/>
      <c r="M16" s="6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9"/>
      <c r="B17" s="599"/>
      <c r="C17" s="599"/>
      <c r="D17" s="602"/>
      <c r="E17" s="605"/>
      <c r="F17" s="607"/>
      <c r="G17" s="419"/>
      <c r="H17" s="677"/>
      <c r="I17" s="613"/>
      <c r="J17" s="613"/>
      <c r="K17" s="613"/>
      <c r="L17" s="613"/>
      <c r="M17" s="6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9"/>
      <c r="B18" s="599"/>
      <c r="C18" s="599"/>
      <c r="D18" s="602"/>
      <c r="E18" s="605"/>
      <c r="F18" s="607"/>
      <c r="G18" s="419"/>
      <c r="H18" s="677"/>
      <c r="I18" s="613"/>
      <c r="J18" s="613"/>
      <c r="K18" s="613"/>
      <c r="L18" s="613"/>
      <c r="M18" s="6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19"/>
      <c r="B19" s="599"/>
      <c r="C19" s="599"/>
      <c r="D19" s="602"/>
      <c r="E19" s="605"/>
      <c r="F19" s="607"/>
      <c r="G19" s="419"/>
      <c r="H19" s="677"/>
      <c r="I19" s="613"/>
      <c r="J19" s="613"/>
      <c r="K19" s="613"/>
      <c r="L19" s="613"/>
      <c r="M19" s="6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9">
        <f>'7- Mapa Final'!A20</f>
        <v>2</v>
      </c>
      <c r="B20" s="599" t="str">
        <f>'7- Mapa Final'!B20</f>
        <v xml:space="preserve">Gestionar  traslados de personal que no se ajusten a las condiciones requeridas  </v>
      </c>
      <c r="C20" s="599" t="str">
        <f>'7- Mapa Final'!C20</f>
        <v>Realizar o no realizar traslados en las condiciones y tiempos  requeridos para atender las solicitudes y necesidades identificadas.</v>
      </c>
      <c r="D20" s="601" t="str">
        <f>'7- Mapa Final'!J20</f>
        <v>Baja - 2</v>
      </c>
      <c r="E20" s="604" t="str">
        <f>'7- Mapa Final'!K20</f>
        <v>Leve - 1</v>
      </c>
      <c r="F20" s="607" t="str">
        <f>'7- Mapa Final'!M20</f>
        <v>Bajo - 2</v>
      </c>
      <c r="G20" s="419" t="s">
        <v>347</v>
      </c>
      <c r="H20" s="676" t="s">
        <v>624</v>
      </c>
      <c r="I20" s="613"/>
      <c r="J20" s="612" t="s">
        <v>612</v>
      </c>
      <c r="K20" s="643">
        <v>45474</v>
      </c>
      <c r="L20" s="643">
        <v>45565</v>
      </c>
      <c r="M20" s="644" t="s">
        <v>558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9"/>
      <c r="B21" s="599"/>
      <c r="C21" s="599"/>
      <c r="D21" s="602"/>
      <c r="E21" s="605"/>
      <c r="F21" s="607"/>
      <c r="G21" s="419"/>
      <c r="H21" s="677"/>
      <c r="I21" s="613"/>
      <c r="J21" s="613"/>
      <c r="K21" s="613"/>
      <c r="L21" s="613"/>
      <c r="M21" s="6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9"/>
      <c r="B22" s="599"/>
      <c r="C22" s="599"/>
      <c r="D22" s="602"/>
      <c r="E22" s="605"/>
      <c r="F22" s="607"/>
      <c r="G22" s="419"/>
      <c r="H22" s="677"/>
      <c r="I22" s="613"/>
      <c r="J22" s="613"/>
      <c r="K22" s="613"/>
      <c r="L22" s="613"/>
      <c r="M22" s="6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9"/>
      <c r="B23" s="599"/>
      <c r="C23" s="599"/>
      <c r="D23" s="602"/>
      <c r="E23" s="605"/>
      <c r="F23" s="607"/>
      <c r="G23" s="419"/>
      <c r="H23" s="677"/>
      <c r="I23" s="613"/>
      <c r="J23" s="613"/>
      <c r="K23" s="613"/>
      <c r="L23" s="613"/>
      <c r="M23" s="6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9"/>
      <c r="B24" s="599"/>
      <c r="C24" s="599"/>
      <c r="D24" s="602"/>
      <c r="E24" s="605"/>
      <c r="F24" s="607"/>
      <c r="G24" s="419"/>
      <c r="H24" s="677"/>
      <c r="I24" s="613"/>
      <c r="J24" s="613"/>
      <c r="K24" s="613"/>
      <c r="L24" s="613"/>
      <c r="M24" s="6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9"/>
      <c r="B25" s="599"/>
      <c r="C25" s="599"/>
      <c r="D25" s="602"/>
      <c r="E25" s="605"/>
      <c r="F25" s="607"/>
      <c r="G25" s="419"/>
      <c r="H25" s="677"/>
      <c r="I25" s="613"/>
      <c r="J25" s="613"/>
      <c r="K25" s="613"/>
      <c r="L25" s="613"/>
      <c r="M25" s="645"/>
      <c r="N25" s="34"/>
      <c r="O25" s="34"/>
    </row>
    <row r="26" spans="1:169">
      <c r="A26" s="619"/>
      <c r="B26" s="599"/>
      <c r="C26" s="599"/>
      <c r="D26" s="602"/>
      <c r="E26" s="605"/>
      <c r="F26" s="607"/>
      <c r="G26" s="419"/>
      <c r="H26" s="677"/>
      <c r="I26" s="613"/>
      <c r="J26" s="613"/>
      <c r="K26" s="613"/>
      <c r="L26" s="613"/>
      <c r="M26" s="645"/>
      <c r="N26" s="34"/>
      <c r="O26" s="34"/>
    </row>
    <row r="27" spans="1:169">
      <c r="A27" s="619"/>
      <c r="B27" s="599"/>
      <c r="C27" s="599"/>
      <c r="D27" s="602"/>
      <c r="E27" s="605"/>
      <c r="F27" s="607"/>
      <c r="G27" s="419"/>
      <c r="H27" s="677"/>
      <c r="I27" s="613"/>
      <c r="J27" s="613"/>
      <c r="K27" s="613"/>
      <c r="L27" s="613"/>
      <c r="M27" s="645"/>
      <c r="N27" s="34"/>
      <c r="O27" s="34"/>
    </row>
    <row r="28" spans="1:169">
      <c r="A28" s="619"/>
      <c r="B28" s="599"/>
      <c r="C28" s="599"/>
      <c r="D28" s="602"/>
      <c r="E28" s="605"/>
      <c r="F28" s="607"/>
      <c r="G28" s="419"/>
      <c r="H28" s="677"/>
      <c r="I28" s="613"/>
      <c r="J28" s="613"/>
      <c r="K28" s="613"/>
      <c r="L28" s="613"/>
      <c r="M28" s="645"/>
      <c r="N28" s="34"/>
      <c r="O28" s="34"/>
    </row>
    <row r="29" spans="1:169" ht="15.75" thickBot="1">
      <c r="A29" s="619"/>
      <c r="B29" s="599"/>
      <c r="C29" s="599"/>
      <c r="D29" s="602"/>
      <c r="E29" s="605"/>
      <c r="F29" s="607"/>
      <c r="G29" s="419"/>
      <c r="H29" s="677"/>
      <c r="I29" s="613"/>
      <c r="J29" s="613"/>
      <c r="K29" s="613"/>
      <c r="L29" s="613"/>
      <c r="M29" s="645"/>
      <c r="N29" s="34"/>
      <c r="O29" s="34"/>
    </row>
    <row r="30" spans="1:169" s="26" customFormat="1" ht="12.75">
      <c r="A30" s="619">
        <f>'7- Mapa Final'!A30</f>
        <v>3</v>
      </c>
      <c r="B30" s="599" t="str">
        <f>'7- Mapa Final'!B30</f>
        <v xml:space="preserve">Imposibilidad de consolidar la cobertura de la carrera Judicial </v>
      </c>
      <c r="C30" s="599" t="str">
        <f>'7- Mapa Final'!C30</f>
        <v>Cuando no se dispone de la totalidad de cargos  de carrera para que sean ofertados</v>
      </c>
      <c r="D30" s="601" t="str">
        <f>'7- Mapa Final'!J30</f>
        <v>Muy Baja - 1</v>
      </c>
      <c r="E30" s="604" t="str">
        <f>'7- Mapa Final'!K30</f>
        <v>Menor - 2</v>
      </c>
      <c r="F30" s="607" t="str">
        <f>'7- Mapa Final'!M30</f>
        <v>Bajo - 2</v>
      </c>
      <c r="G30" s="419" t="s">
        <v>347</v>
      </c>
      <c r="H30" s="676" t="s">
        <v>630</v>
      </c>
      <c r="I30" s="613"/>
      <c r="J30" s="612" t="s">
        <v>612</v>
      </c>
      <c r="K30" s="643">
        <v>45474</v>
      </c>
      <c r="L30" s="643">
        <v>45565</v>
      </c>
      <c r="M30" s="644" t="s">
        <v>600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9"/>
      <c r="B31" s="599"/>
      <c r="C31" s="599"/>
      <c r="D31" s="602"/>
      <c r="E31" s="605"/>
      <c r="F31" s="607"/>
      <c r="G31" s="419"/>
      <c r="H31" s="677"/>
      <c r="I31" s="613"/>
      <c r="J31" s="613"/>
      <c r="K31" s="613"/>
      <c r="L31" s="613"/>
      <c r="M31" s="64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9"/>
      <c r="B32" s="599"/>
      <c r="C32" s="599"/>
      <c r="D32" s="602"/>
      <c r="E32" s="605"/>
      <c r="F32" s="607"/>
      <c r="G32" s="419"/>
      <c r="H32" s="677"/>
      <c r="I32" s="613"/>
      <c r="J32" s="613"/>
      <c r="K32" s="613"/>
      <c r="L32" s="613"/>
      <c r="M32" s="64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9"/>
      <c r="B33" s="599"/>
      <c r="C33" s="599"/>
      <c r="D33" s="602"/>
      <c r="E33" s="605"/>
      <c r="F33" s="607"/>
      <c r="G33" s="419"/>
      <c r="H33" s="677"/>
      <c r="I33" s="613"/>
      <c r="J33" s="613"/>
      <c r="K33" s="613"/>
      <c r="L33" s="613"/>
      <c r="M33" s="64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9"/>
      <c r="B34" s="599"/>
      <c r="C34" s="599"/>
      <c r="D34" s="602"/>
      <c r="E34" s="605"/>
      <c r="F34" s="607"/>
      <c r="G34" s="419"/>
      <c r="H34" s="677"/>
      <c r="I34" s="613"/>
      <c r="J34" s="613"/>
      <c r="K34" s="613"/>
      <c r="L34" s="613"/>
      <c r="M34" s="64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9"/>
      <c r="B35" s="599"/>
      <c r="C35" s="599"/>
      <c r="D35" s="602"/>
      <c r="E35" s="605"/>
      <c r="F35" s="607"/>
      <c r="G35" s="419"/>
      <c r="H35" s="677"/>
      <c r="I35" s="613"/>
      <c r="J35" s="613"/>
      <c r="K35" s="613"/>
      <c r="L35" s="613"/>
      <c r="M35" s="645"/>
      <c r="N35" s="34"/>
      <c r="O35" s="34"/>
    </row>
    <row r="36" spans="1:169">
      <c r="A36" s="619"/>
      <c r="B36" s="599"/>
      <c r="C36" s="599"/>
      <c r="D36" s="602"/>
      <c r="E36" s="605"/>
      <c r="F36" s="607"/>
      <c r="G36" s="419"/>
      <c r="H36" s="677"/>
      <c r="I36" s="613"/>
      <c r="J36" s="613"/>
      <c r="K36" s="613"/>
      <c r="L36" s="613"/>
      <c r="M36" s="645"/>
      <c r="N36" s="34"/>
      <c r="O36" s="34"/>
    </row>
    <row r="37" spans="1:169">
      <c r="A37" s="619"/>
      <c r="B37" s="599"/>
      <c r="C37" s="599"/>
      <c r="D37" s="602"/>
      <c r="E37" s="605"/>
      <c r="F37" s="607"/>
      <c r="G37" s="419"/>
      <c r="H37" s="677"/>
      <c r="I37" s="613"/>
      <c r="J37" s="613"/>
      <c r="K37" s="613"/>
      <c r="L37" s="613"/>
      <c r="M37" s="645"/>
      <c r="N37" s="34"/>
      <c r="O37" s="34"/>
    </row>
    <row r="38" spans="1:169">
      <c r="A38" s="619"/>
      <c r="B38" s="599"/>
      <c r="C38" s="599"/>
      <c r="D38" s="602"/>
      <c r="E38" s="605"/>
      <c r="F38" s="607"/>
      <c r="G38" s="419"/>
      <c r="H38" s="677"/>
      <c r="I38" s="613"/>
      <c r="J38" s="613"/>
      <c r="K38" s="613"/>
      <c r="L38" s="613"/>
      <c r="M38" s="645"/>
      <c r="N38" s="34"/>
      <c r="O38" s="34"/>
    </row>
    <row r="39" spans="1:169" ht="15.75" thickBot="1">
      <c r="A39" s="619"/>
      <c r="B39" s="599"/>
      <c r="C39" s="599"/>
      <c r="D39" s="602"/>
      <c r="E39" s="605"/>
      <c r="F39" s="607"/>
      <c r="G39" s="419"/>
      <c r="H39" s="677"/>
      <c r="I39" s="613"/>
      <c r="J39" s="613"/>
      <c r="K39" s="613"/>
      <c r="L39" s="613"/>
      <c r="M39" s="645"/>
      <c r="N39" s="34"/>
      <c r="O39" s="34"/>
    </row>
    <row r="40" spans="1:169" s="26" customFormat="1" ht="12.75">
      <c r="A40" s="619">
        <f>'7- Mapa Final'!A40</f>
        <v>4</v>
      </c>
      <c r="B40" s="599" t="str">
        <f>'7- Mapa Final'!B40</f>
        <v>Inexactitud en la Calificación de Servicios de Funcionarios</v>
      </c>
      <c r="C40" s="599" t="str">
        <f>'7- Mapa Final'!C40</f>
        <v>Cuando se expiden calificaciones integrales de servicios de funcionarios con datos no acordes con el desempeño o la información reportada por el servidor</v>
      </c>
      <c r="D40" s="601" t="str">
        <f>'7- Mapa Final'!J40</f>
        <v>Muy Baja - 1</v>
      </c>
      <c r="E40" s="604" t="str">
        <f>'7- Mapa Final'!K40</f>
        <v>Moderado - 2</v>
      </c>
      <c r="F40" s="607" t="str">
        <f>'7- Mapa Final'!M40</f>
        <v>Moderado - 2</v>
      </c>
      <c r="G40" s="419" t="s">
        <v>347</v>
      </c>
      <c r="H40" s="683" t="s">
        <v>631</v>
      </c>
      <c r="I40" s="613"/>
      <c r="J40" s="612" t="s">
        <v>612</v>
      </c>
      <c r="K40" s="643">
        <v>45474</v>
      </c>
      <c r="L40" s="643">
        <v>45565</v>
      </c>
      <c r="M40" s="644" t="s">
        <v>634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9"/>
      <c r="B41" s="599"/>
      <c r="C41" s="599"/>
      <c r="D41" s="602"/>
      <c r="E41" s="605"/>
      <c r="F41" s="607"/>
      <c r="G41" s="419"/>
      <c r="H41" s="683"/>
      <c r="I41" s="613"/>
      <c r="J41" s="613"/>
      <c r="K41" s="613"/>
      <c r="L41" s="613"/>
      <c r="M41" s="64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9"/>
      <c r="B42" s="599"/>
      <c r="C42" s="599"/>
      <c r="D42" s="602"/>
      <c r="E42" s="605"/>
      <c r="F42" s="607"/>
      <c r="G42" s="419"/>
      <c r="H42" s="683"/>
      <c r="I42" s="613"/>
      <c r="J42" s="613"/>
      <c r="K42" s="613"/>
      <c r="L42" s="613"/>
      <c r="M42" s="64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9"/>
      <c r="B43" s="599"/>
      <c r="C43" s="599"/>
      <c r="D43" s="602"/>
      <c r="E43" s="605"/>
      <c r="F43" s="607"/>
      <c r="G43" s="419"/>
      <c r="H43" s="683"/>
      <c r="I43" s="613"/>
      <c r="J43" s="613"/>
      <c r="K43" s="613"/>
      <c r="L43" s="613"/>
      <c r="M43" s="64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9"/>
      <c r="B44" s="599"/>
      <c r="C44" s="599"/>
      <c r="D44" s="602"/>
      <c r="E44" s="605"/>
      <c r="F44" s="607"/>
      <c r="G44" s="419"/>
      <c r="H44" s="683"/>
      <c r="I44" s="613"/>
      <c r="J44" s="613"/>
      <c r="K44" s="613"/>
      <c r="L44" s="613"/>
      <c r="M44" s="64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9"/>
      <c r="B45" s="599"/>
      <c r="C45" s="599"/>
      <c r="D45" s="602"/>
      <c r="E45" s="605"/>
      <c r="F45" s="607"/>
      <c r="G45" s="419"/>
      <c r="H45" s="683"/>
      <c r="I45" s="613"/>
      <c r="J45" s="613"/>
      <c r="K45" s="613"/>
      <c r="L45" s="613"/>
      <c r="M45" s="645"/>
      <c r="N45" s="34"/>
      <c r="O45" s="34"/>
    </row>
    <row r="46" spans="1:169">
      <c r="A46" s="619"/>
      <c r="B46" s="599"/>
      <c r="C46" s="599"/>
      <c r="D46" s="602"/>
      <c r="E46" s="605"/>
      <c r="F46" s="607"/>
      <c r="G46" s="419"/>
      <c r="H46" s="683"/>
      <c r="I46" s="613"/>
      <c r="J46" s="613"/>
      <c r="K46" s="613"/>
      <c r="L46" s="613"/>
      <c r="M46" s="645"/>
      <c r="N46" s="34"/>
      <c r="O46" s="34"/>
    </row>
    <row r="47" spans="1:169">
      <c r="A47" s="619"/>
      <c r="B47" s="599"/>
      <c r="C47" s="599"/>
      <c r="D47" s="602"/>
      <c r="E47" s="605"/>
      <c r="F47" s="607"/>
      <c r="G47" s="419"/>
      <c r="H47" s="683"/>
      <c r="I47" s="613"/>
      <c r="J47" s="613"/>
      <c r="K47" s="613"/>
      <c r="L47" s="613"/>
      <c r="M47" s="645"/>
      <c r="N47" s="34"/>
      <c r="O47" s="34"/>
    </row>
    <row r="48" spans="1:169">
      <c r="A48" s="619"/>
      <c r="B48" s="599"/>
      <c r="C48" s="599"/>
      <c r="D48" s="602"/>
      <c r="E48" s="605"/>
      <c r="F48" s="607"/>
      <c r="G48" s="419"/>
      <c r="H48" s="683"/>
      <c r="I48" s="613"/>
      <c r="J48" s="613"/>
      <c r="K48" s="613"/>
      <c r="L48" s="613"/>
      <c r="M48" s="645"/>
      <c r="N48" s="34"/>
      <c r="O48" s="34"/>
    </row>
    <row r="49" spans="1:169" ht="15.75" thickBot="1">
      <c r="A49" s="619"/>
      <c r="B49" s="599"/>
      <c r="C49" s="599"/>
      <c r="D49" s="602"/>
      <c r="E49" s="605"/>
      <c r="F49" s="607"/>
      <c r="G49" s="419"/>
      <c r="H49" s="684"/>
      <c r="I49" s="613"/>
      <c r="J49" s="613"/>
      <c r="K49" s="613"/>
      <c r="L49" s="613"/>
      <c r="M49" s="645"/>
      <c r="N49" s="34"/>
      <c r="O49" s="34"/>
    </row>
    <row r="50" spans="1:169" s="26" customFormat="1" ht="12.75">
      <c r="A50" s="619">
        <f>'7- Mapa Final'!A50</f>
        <v>5</v>
      </c>
      <c r="B50" s="599" t="str">
        <f>'7- Mapa Final'!B50</f>
        <v xml:space="preserve">Incumplimiento del término para la consolidación de la calificación integral de funcionarios </v>
      </c>
      <c r="C50" s="599" t="str">
        <f>'7- Mapa Final'!C50</f>
        <v>No se realiza dentro del término establecido la consolidación de la calificación integral de servicios de los señores Jueces de carrera judicial</v>
      </c>
      <c r="D50" s="601" t="str">
        <f>'7- Mapa Final'!J50</f>
        <v>Alta - 4</v>
      </c>
      <c r="E50" s="604" t="str">
        <f>'7- Mapa Final'!K50</f>
        <v>Leve - 1</v>
      </c>
      <c r="F50" s="607" t="str">
        <f>'7- Mapa Final'!M50</f>
        <v>Moderado - 4</v>
      </c>
      <c r="G50" s="419" t="s">
        <v>347</v>
      </c>
      <c r="H50" s="680" t="s">
        <v>632</v>
      </c>
      <c r="I50" s="613"/>
      <c r="J50" s="612" t="s">
        <v>612</v>
      </c>
      <c r="K50" s="643">
        <v>45474</v>
      </c>
      <c r="L50" s="643">
        <v>45565</v>
      </c>
      <c r="M50" s="596" t="s">
        <v>623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9"/>
      <c r="B51" s="599"/>
      <c r="C51" s="599"/>
      <c r="D51" s="602"/>
      <c r="E51" s="605"/>
      <c r="F51" s="607"/>
      <c r="G51" s="419"/>
      <c r="H51" s="681"/>
      <c r="I51" s="613"/>
      <c r="J51" s="613"/>
      <c r="K51" s="613"/>
      <c r="L51" s="613"/>
      <c r="M51" s="59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9"/>
      <c r="B52" s="599"/>
      <c r="C52" s="599"/>
      <c r="D52" s="602"/>
      <c r="E52" s="605"/>
      <c r="F52" s="607"/>
      <c r="G52" s="419"/>
      <c r="H52" s="681"/>
      <c r="I52" s="613"/>
      <c r="J52" s="613"/>
      <c r="K52" s="613"/>
      <c r="L52" s="613"/>
      <c r="M52" s="59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9"/>
      <c r="B53" s="599"/>
      <c r="C53" s="599"/>
      <c r="D53" s="602"/>
      <c r="E53" s="605"/>
      <c r="F53" s="607"/>
      <c r="G53" s="419"/>
      <c r="H53" s="681"/>
      <c r="I53" s="613"/>
      <c r="J53" s="613"/>
      <c r="K53" s="613"/>
      <c r="L53" s="613"/>
      <c r="M53" s="59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9"/>
      <c r="B54" s="599"/>
      <c r="C54" s="599"/>
      <c r="D54" s="602"/>
      <c r="E54" s="605"/>
      <c r="F54" s="607"/>
      <c r="G54" s="419"/>
      <c r="H54" s="681"/>
      <c r="I54" s="613"/>
      <c r="J54" s="613"/>
      <c r="K54" s="613"/>
      <c r="L54" s="613"/>
      <c r="M54" s="59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9"/>
      <c r="B55" s="599"/>
      <c r="C55" s="599"/>
      <c r="D55" s="602"/>
      <c r="E55" s="605"/>
      <c r="F55" s="607"/>
      <c r="G55" s="419"/>
      <c r="H55" s="681"/>
      <c r="I55" s="613"/>
      <c r="J55" s="613"/>
      <c r="K55" s="613"/>
      <c r="L55" s="613"/>
      <c r="M55" s="597"/>
      <c r="N55" s="34"/>
      <c r="O55" s="34"/>
    </row>
    <row r="56" spans="1:169">
      <c r="A56" s="619"/>
      <c r="B56" s="599"/>
      <c r="C56" s="599"/>
      <c r="D56" s="602"/>
      <c r="E56" s="605"/>
      <c r="F56" s="607"/>
      <c r="G56" s="419"/>
      <c r="H56" s="681"/>
      <c r="I56" s="613"/>
      <c r="J56" s="613"/>
      <c r="K56" s="613"/>
      <c r="L56" s="613"/>
      <c r="M56" s="597"/>
      <c r="N56" s="34"/>
      <c r="O56" s="34"/>
    </row>
    <row r="57" spans="1:169">
      <c r="A57" s="619"/>
      <c r="B57" s="599"/>
      <c r="C57" s="599"/>
      <c r="D57" s="602"/>
      <c r="E57" s="605"/>
      <c r="F57" s="607"/>
      <c r="G57" s="419"/>
      <c r="H57" s="681"/>
      <c r="I57" s="613"/>
      <c r="J57" s="613"/>
      <c r="K57" s="613"/>
      <c r="L57" s="613"/>
      <c r="M57" s="597"/>
      <c r="N57" s="34"/>
      <c r="O57" s="34"/>
    </row>
    <row r="58" spans="1:169">
      <c r="A58" s="619"/>
      <c r="B58" s="599"/>
      <c r="C58" s="599"/>
      <c r="D58" s="602"/>
      <c r="E58" s="605"/>
      <c r="F58" s="607"/>
      <c r="G58" s="419"/>
      <c r="H58" s="681"/>
      <c r="I58" s="613"/>
      <c r="J58" s="613"/>
      <c r="K58" s="613"/>
      <c r="L58" s="613"/>
      <c r="M58" s="597"/>
      <c r="N58" s="34"/>
      <c r="O58" s="34"/>
    </row>
    <row r="59" spans="1:169" ht="15.75" thickBot="1">
      <c r="A59" s="619"/>
      <c r="B59" s="599"/>
      <c r="C59" s="599"/>
      <c r="D59" s="602"/>
      <c r="E59" s="605"/>
      <c r="F59" s="607"/>
      <c r="G59" s="419"/>
      <c r="H59" s="682"/>
      <c r="I59" s="613"/>
      <c r="J59" s="613"/>
      <c r="K59" s="613"/>
      <c r="L59" s="613"/>
      <c r="M59" s="598"/>
      <c r="N59" s="34"/>
      <c r="O59" s="34"/>
    </row>
    <row r="60" spans="1:169" s="26" customFormat="1" ht="12.75">
      <c r="A60" s="619">
        <f>'7- Mapa Final'!A60</f>
        <v>6</v>
      </c>
      <c r="B60" s="599" t="str">
        <f>'7- Mapa Final'!B60</f>
        <v xml:space="preserve">Incumplimiento de los  términos y requisitos de ley en la atención  de los requerimientos de la ciudadanía </v>
      </c>
      <c r="C60" s="599" t="str">
        <f>'7- Mapa Final'!C60</f>
        <v xml:space="preserve">Responder fuera de tiempo o sin solucionar los requerimientos de la ciudadanía </v>
      </c>
      <c r="D60" s="601" t="str">
        <f>'7- Mapa Final'!J60</f>
        <v>Muy Baja - 4</v>
      </c>
      <c r="E60" s="604" t="str">
        <f>'7- Mapa Final'!K60</f>
        <v>Menor - 4</v>
      </c>
      <c r="F60" s="607" t="str">
        <f>'7- Mapa Final'!M60</f>
        <v>Bajo - 16</v>
      </c>
      <c r="G60" s="419" t="s">
        <v>347</v>
      </c>
      <c r="H60" s="679" t="s">
        <v>625</v>
      </c>
      <c r="I60" s="613"/>
      <c r="J60" s="612" t="s">
        <v>612</v>
      </c>
      <c r="K60" s="643">
        <v>45474</v>
      </c>
      <c r="L60" s="643">
        <v>45565</v>
      </c>
      <c r="M60" s="596" t="s">
        <v>623</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9"/>
      <c r="B61" s="599"/>
      <c r="C61" s="599"/>
      <c r="D61" s="602"/>
      <c r="E61" s="605"/>
      <c r="F61" s="607"/>
      <c r="G61" s="419"/>
      <c r="H61" s="610"/>
      <c r="I61" s="613"/>
      <c r="J61" s="613"/>
      <c r="K61" s="613"/>
      <c r="L61" s="613"/>
      <c r="M61" s="59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9"/>
      <c r="B62" s="599"/>
      <c r="C62" s="599"/>
      <c r="D62" s="602"/>
      <c r="E62" s="605"/>
      <c r="F62" s="607"/>
      <c r="G62" s="419"/>
      <c r="H62" s="610"/>
      <c r="I62" s="613"/>
      <c r="J62" s="613"/>
      <c r="K62" s="613"/>
      <c r="L62" s="613"/>
      <c r="M62" s="59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9"/>
      <c r="B63" s="599"/>
      <c r="C63" s="599"/>
      <c r="D63" s="602"/>
      <c r="E63" s="605"/>
      <c r="F63" s="607"/>
      <c r="G63" s="419"/>
      <c r="H63" s="610"/>
      <c r="I63" s="613"/>
      <c r="J63" s="613"/>
      <c r="K63" s="613"/>
      <c r="L63" s="613"/>
      <c r="M63" s="59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9"/>
      <c r="B64" s="599"/>
      <c r="C64" s="599"/>
      <c r="D64" s="602"/>
      <c r="E64" s="605"/>
      <c r="F64" s="607"/>
      <c r="G64" s="419"/>
      <c r="H64" s="610"/>
      <c r="I64" s="613"/>
      <c r="J64" s="613"/>
      <c r="K64" s="613"/>
      <c r="L64" s="613"/>
      <c r="M64" s="59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19"/>
      <c r="B65" s="599"/>
      <c r="C65" s="599"/>
      <c r="D65" s="602"/>
      <c r="E65" s="605"/>
      <c r="F65" s="607"/>
      <c r="G65" s="419"/>
      <c r="H65" s="610"/>
      <c r="I65" s="613"/>
      <c r="J65" s="613"/>
      <c r="K65" s="613"/>
      <c r="L65" s="613"/>
      <c r="M65" s="597"/>
      <c r="N65" s="34"/>
      <c r="O65" s="34"/>
    </row>
    <row r="66" spans="1:15">
      <c r="A66" s="619"/>
      <c r="B66" s="599"/>
      <c r="C66" s="599"/>
      <c r="D66" s="602"/>
      <c r="E66" s="605"/>
      <c r="F66" s="607"/>
      <c r="G66" s="419"/>
      <c r="H66" s="610"/>
      <c r="I66" s="613"/>
      <c r="J66" s="613"/>
      <c r="K66" s="613"/>
      <c r="L66" s="613"/>
      <c r="M66" s="597"/>
      <c r="N66" s="34"/>
      <c r="O66" s="34"/>
    </row>
    <row r="67" spans="1:15">
      <c r="A67" s="619"/>
      <c r="B67" s="599"/>
      <c r="C67" s="599"/>
      <c r="D67" s="602"/>
      <c r="E67" s="605"/>
      <c r="F67" s="607"/>
      <c r="G67" s="419"/>
      <c r="H67" s="610"/>
      <c r="I67" s="613"/>
      <c r="J67" s="613"/>
      <c r="K67" s="613"/>
      <c r="L67" s="613"/>
      <c r="M67" s="597"/>
      <c r="N67" s="34"/>
      <c r="O67" s="34"/>
    </row>
    <row r="68" spans="1:15">
      <c r="A68" s="619"/>
      <c r="B68" s="599"/>
      <c r="C68" s="599"/>
      <c r="D68" s="602"/>
      <c r="E68" s="605"/>
      <c r="F68" s="607"/>
      <c r="G68" s="419"/>
      <c r="H68" s="610"/>
      <c r="I68" s="613"/>
      <c r="J68" s="613"/>
      <c r="K68" s="613"/>
      <c r="L68" s="613"/>
      <c r="M68" s="597"/>
      <c r="N68" s="34"/>
      <c r="O68" s="34"/>
    </row>
    <row r="69" spans="1:15" ht="15.75" thickBot="1">
      <c r="A69" s="619"/>
      <c r="B69" s="599"/>
      <c r="C69" s="599"/>
      <c r="D69" s="602"/>
      <c r="E69" s="605"/>
      <c r="F69" s="607"/>
      <c r="G69" s="419"/>
      <c r="H69" s="632"/>
      <c r="I69" s="613"/>
      <c r="J69" s="613"/>
      <c r="K69" s="613"/>
      <c r="L69" s="613"/>
      <c r="M69" s="598"/>
      <c r="N69" s="34"/>
      <c r="O69" s="34"/>
    </row>
    <row r="70" spans="1:15">
      <c r="A70" s="619">
        <f>'7- Mapa Final'!A70</f>
        <v>7</v>
      </c>
      <c r="B70" s="599" t="str">
        <f>'7- Mapa Final'!B70</f>
        <v>Recibir dádivas o beneficios a nombre propio o de terceros para seleccionar o, rechazar aspirantes sin el lleno de los requisitos o asignar puntajes erróneos</v>
      </c>
      <c r="C70" s="599" t="str">
        <f>'7- Mapa Final'!C70</f>
        <v>Se efectúan y comunican resultados de los procesos en los cuales se seleccionan aspirantes que no cumplen con los requisitos, o se rechazan aspirantes que cumplen o se entregan puntajes con información que no coinciden con los resultados obtenidos</v>
      </c>
      <c r="D70" s="678" t="s">
        <v>626</v>
      </c>
      <c r="E70" s="604" t="str">
        <f>'7- Mapa Final'!K70</f>
        <v>Mayor - 4</v>
      </c>
      <c r="F70" s="607" t="str">
        <f>'7- Mapa Final'!M70</f>
        <v>Alto - 16</v>
      </c>
      <c r="G70" s="419" t="s">
        <v>348</v>
      </c>
      <c r="H70" s="609" t="s">
        <v>633</v>
      </c>
      <c r="I70" s="613"/>
      <c r="J70" s="612" t="s">
        <v>612</v>
      </c>
      <c r="K70" s="643">
        <v>45474</v>
      </c>
      <c r="L70" s="643">
        <v>45565</v>
      </c>
      <c r="M70" s="596" t="s">
        <v>623</v>
      </c>
    </row>
    <row r="71" spans="1:15">
      <c r="A71" s="619"/>
      <c r="B71" s="599"/>
      <c r="C71" s="599"/>
      <c r="D71" s="623"/>
      <c r="E71" s="605"/>
      <c r="F71" s="607"/>
      <c r="G71" s="419"/>
      <c r="H71" s="610"/>
      <c r="I71" s="613"/>
      <c r="J71" s="613"/>
      <c r="K71" s="613"/>
      <c r="L71" s="613"/>
      <c r="M71" s="597"/>
    </row>
    <row r="72" spans="1:15">
      <c r="A72" s="619"/>
      <c r="B72" s="599"/>
      <c r="C72" s="599"/>
      <c r="D72" s="623"/>
      <c r="E72" s="605"/>
      <c r="F72" s="607"/>
      <c r="G72" s="419"/>
      <c r="H72" s="610"/>
      <c r="I72" s="613"/>
      <c r="J72" s="613"/>
      <c r="K72" s="613"/>
      <c r="L72" s="613"/>
      <c r="M72" s="597"/>
    </row>
    <row r="73" spans="1:15">
      <c r="A73" s="619"/>
      <c r="B73" s="599"/>
      <c r="C73" s="599"/>
      <c r="D73" s="623"/>
      <c r="E73" s="605"/>
      <c r="F73" s="607"/>
      <c r="G73" s="419"/>
      <c r="H73" s="610"/>
      <c r="I73" s="613"/>
      <c r="J73" s="613"/>
      <c r="K73" s="613"/>
      <c r="L73" s="613"/>
      <c r="M73" s="597"/>
    </row>
    <row r="74" spans="1:15">
      <c r="A74" s="619"/>
      <c r="B74" s="599"/>
      <c r="C74" s="599"/>
      <c r="D74" s="623"/>
      <c r="E74" s="605"/>
      <c r="F74" s="607"/>
      <c r="G74" s="419"/>
      <c r="H74" s="610"/>
      <c r="I74" s="613"/>
      <c r="J74" s="613"/>
      <c r="K74" s="613"/>
      <c r="L74" s="613"/>
      <c r="M74" s="597"/>
    </row>
    <row r="75" spans="1:15">
      <c r="A75" s="619"/>
      <c r="B75" s="599"/>
      <c r="C75" s="599"/>
      <c r="D75" s="623"/>
      <c r="E75" s="605"/>
      <c r="F75" s="607"/>
      <c r="G75" s="419"/>
      <c r="H75" s="610"/>
      <c r="I75" s="613"/>
      <c r="J75" s="613"/>
      <c r="K75" s="613"/>
      <c r="L75" s="613"/>
      <c r="M75" s="597"/>
    </row>
    <row r="76" spans="1:15">
      <c r="A76" s="619"/>
      <c r="B76" s="599"/>
      <c r="C76" s="599"/>
      <c r="D76" s="623"/>
      <c r="E76" s="605"/>
      <c r="F76" s="607"/>
      <c r="G76" s="419"/>
      <c r="H76" s="610"/>
      <c r="I76" s="613"/>
      <c r="J76" s="613"/>
      <c r="K76" s="613"/>
      <c r="L76" s="613"/>
      <c r="M76" s="597"/>
    </row>
    <row r="77" spans="1:15">
      <c r="A77" s="619"/>
      <c r="B77" s="599"/>
      <c r="C77" s="599"/>
      <c r="D77" s="623"/>
      <c r="E77" s="605"/>
      <c r="F77" s="607"/>
      <c r="G77" s="419"/>
      <c r="H77" s="610"/>
      <c r="I77" s="613"/>
      <c r="J77" s="613"/>
      <c r="K77" s="613"/>
      <c r="L77" s="613"/>
      <c r="M77" s="597"/>
    </row>
    <row r="78" spans="1:15">
      <c r="A78" s="619"/>
      <c r="B78" s="599"/>
      <c r="C78" s="599"/>
      <c r="D78" s="623"/>
      <c r="E78" s="605"/>
      <c r="F78" s="607"/>
      <c r="G78" s="419"/>
      <c r="H78" s="610"/>
      <c r="I78" s="613"/>
      <c r="J78" s="613"/>
      <c r="K78" s="613"/>
      <c r="L78" s="613"/>
      <c r="M78" s="597"/>
    </row>
    <row r="79" spans="1:15" ht="15.75" thickBot="1">
      <c r="A79" s="620"/>
      <c r="B79" s="600"/>
      <c r="C79" s="600"/>
      <c r="D79" s="624"/>
      <c r="E79" s="606"/>
      <c r="F79" s="608"/>
      <c r="G79" s="416"/>
      <c r="H79" s="611"/>
      <c r="I79" s="614"/>
      <c r="J79" s="613"/>
      <c r="K79" s="613"/>
      <c r="L79" s="613"/>
      <c r="M79" s="598"/>
    </row>
    <row r="80" spans="1:15">
      <c r="A80" s="619">
        <f>'7- Mapa Final'!A80</f>
        <v>8</v>
      </c>
      <c r="B80" s="599" t="str">
        <f>'7- Mapa Final'!B80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80" s="599" t="str">
        <f>'7- Mapa Final'!C80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80" s="601" t="str">
        <f>'7- Mapa Final'!J80</f>
        <v>Muy Alta - 5</v>
      </c>
      <c r="E80" s="604" t="str">
        <f>'7- Mapa Final'!K80</f>
        <v>Mayor - 4</v>
      </c>
      <c r="F80" s="607" t="str">
        <f>'7- Mapa Final'!M80</f>
        <v>Alto - 20</v>
      </c>
      <c r="G80" s="419" t="s">
        <v>348</v>
      </c>
      <c r="H80" s="609" t="s">
        <v>633</v>
      </c>
      <c r="I80" s="613"/>
      <c r="J80" s="612" t="s">
        <v>612</v>
      </c>
      <c r="K80" s="643">
        <v>45474</v>
      </c>
      <c r="L80" s="643">
        <v>45565</v>
      </c>
      <c r="M80" s="596" t="s">
        <v>623</v>
      </c>
    </row>
    <row r="81" spans="1:13">
      <c r="A81" s="619"/>
      <c r="B81" s="599"/>
      <c r="C81" s="599"/>
      <c r="D81" s="602"/>
      <c r="E81" s="605"/>
      <c r="F81" s="607"/>
      <c r="G81" s="419"/>
      <c r="H81" s="610"/>
      <c r="I81" s="613"/>
      <c r="J81" s="613"/>
      <c r="K81" s="613"/>
      <c r="L81" s="613"/>
      <c r="M81" s="597"/>
    </row>
    <row r="82" spans="1:13">
      <c r="A82" s="619"/>
      <c r="B82" s="599"/>
      <c r="C82" s="599"/>
      <c r="D82" s="602"/>
      <c r="E82" s="605"/>
      <c r="F82" s="607"/>
      <c r="G82" s="419"/>
      <c r="H82" s="610"/>
      <c r="I82" s="613"/>
      <c r="J82" s="613"/>
      <c r="K82" s="613"/>
      <c r="L82" s="613"/>
      <c r="M82" s="597"/>
    </row>
    <row r="83" spans="1:13">
      <c r="A83" s="619"/>
      <c r="B83" s="599"/>
      <c r="C83" s="599"/>
      <c r="D83" s="602"/>
      <c r="E83" s="605"/>
      <c r="F83" s="607"/>
      <c r="G83" s="419"/>
      <c r="H83" s="610"/>
      <c r="I83" s="613"/>
      <c r="J83" s="613"/>
      <c r="K83" s="613"/>
      <c r="L83" s="613"/>
      <c r="M83" s="597"/>
    </row>
    <row r="84" spans="1:13">
      <c r="A84" s="619"/>
      <c r="B84" s="599"/>
      <c r="C84" s="599"/>
      <c r="D84" s="602"/>
      <c r="E84" s="605"/>
      <c r="F84" s="607"/>
      <c r="G84" s="419"/>
      <c r="H84" s="610"/>
      <c r="I84" s="613"/>
      <c r="J84" s="613"/>
      <c r="K84" s="613"/>
      <c r="L84" s="613"/>
      <c r="M84" s="597"/>
    </row>
    <row r="85" spans="1:13">
      <c r="A85" s="619"/>
      <c r="B85" s="599"/>
      <c r="C85" s="599"/>
      <c r="D85" s="602"/>
      <c r="E85" s="605"/>
      <c r="F85" s="607"/>
      <c r="G85" s="419"/>
      <c r="H85" s="610"/>
      <c r="I85" s="613"/>
      <c r="J85" s="613"/>
      <c r="K85" s="613"/>
      <c r="L85" s="613"/>
      <c r="M85" s="597"/>
    </row>
    <row r="86" spans="1:13">
      <c r="A86" s="619"/>
      <c r="B86" s="599"/>
      <c r="C86" s="599"/>
      <c r="D86" s="602"/>
      <c r="E86" s="605"/>
      <c r="F86" s="607"/>
      <c r="G86" s="419"/>
      <c r="H86" s="610"/>
      <c r="I86" s="613"/>
      <c r="J86" s="613"/>
      <c r="K86" s="613"/>
      <c r="L86" s="613"/>
      <c r="M86" s="597"/>
    </row>
    <row r="87" spans="1:13">
      <c r="A87" s="619"/>
      <c r="B87" s="599"/>
      <c r="C87" s="599"/>
      <c r="D87" s="602"/>
      <c r="E87" s="605"/>
      <c r="F87" s="607"/>
      <c r="G87" s="419"/>
      <c r="H87" s="610"/>
      <c r="I87" s="613"/>
      <c r="J87" s="613"/>
      <c r="K87" s="613"/>
      <c r="L87" s="613"/>
      <c r="M87" s="597"/>
    </row>
    <row r="88" spans="1:13">
      <c r="A88" s="619"/>
      <c r="B88" s="599"/>
      <c r="C88" s="599"/>
      <c r="D88" s="602"/>
      <c r="E88" s="605"/>
      <c r="F88" s="607"/>
      <c r="G88" s="419"/>
      <c r="H88" s="610"/>
      <c r="I88" s="613"/>
      <c r="J88" s="613"/>
      <c r="K88" s="613"/>
      <c r="L88" s="613"/>
      <c r="M88" s="597"/>
    </row>
    <row r="89" spans="1:13" ht="15.75" thickBot="1">
      <c r="A89" s="620"/>
      <c r="B89" s="600"/>
      <c r="C89" s="600"/>
      <c r="D89" s="603"/>
      <c r="E89" s="606"/>
      <c r="F89" s="608"/>
      <c r="G89" s="416"/>
      <c r="H89" s="611"/>
      <c r="I89" s="614"/>
      <c r="J89" s="613"/>
      <c r="K89" s="613"/>
      <c r="L89" s="613"/>
      <c r="M89" s="598"/>
    </row>
    <row r="90" spans="1:13">
      <c r="A90" s="619">
        <f>'7- Mapa Final'!A90</f>
        <v>9</v>
      </c>
      <c r="B90" s="599" t="str">
        <f>'7- Mapa Final'!B90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599" t="str">
        <f>'7- Mapa Final'!C90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90" s="601" t="str">
        <f>'7- Mapa Final'!J90</f>
        <v>Muy Alta - 5</v>
      </c>
      <c r="E90" s="604" t="str">
        <f>'7- Mapa Final'!K90</f>
        <v>Mayor - 4</v>
      </c>
      <c r="F90" s="607" t="str">
        <f>'7- Mapa Final'!M90</f>
        <v>Alto - 20</v>
      </c>
      <c r="G90" s="419" t="s">
        <v>348</v>
      </c>
      <c r="H90" s="609" t="s">
        <v>619</v>
      </c>
      <c r="I90" s="613"/>
      <c r="J90" s="612" t="s">
        <v>612</v>
      </c>
      <c r="K90" s="643">
        <v>45474</v>
      </c>
      <c r="L90" s="643">
        <v>45565</v>
      </c>
      <c r="M90" s="596" t="s">
        <v>623</v>
      </c>
    </row>
    <row r="91" spans="1:13">
      <c r="A91" s="619"/>
      <c r="B91" s="599"/>
      <c r="C91" s="599"/>
      <c r="D91" s="602"/>
      <c r="E91" s="605"/>
      <c r="F91" s="607"/>
      <c r="G91" s="419"/>
      <c r="H91" s="610"/>
      <c r="I91" s="613"/>
      <c r="J91" s="613"/>
      <c r="K91" s="613"/>
      <c r="L91" s="613"/>
      <c r="M91" s="597"/>
    </row>
    <row r="92" spans="1:13">
      <c r="A92" s="619"/>
      <c r="B92" s="599"/>
      <c r="C92" s="599"/>
      <c r="D92" s="602"/>
      <c r="E92" s="605"/>
      <c r="F92" s="607"/>
      <c r="G92" s="419"/>
      <c r="H92" s="610"/>
      <c r="I92" s="613"/>
      <c r="J92" s="613"/>
      <c r="K92" s="613"/>
      <c r="L92" s="613"/>
      <c r="M92" s="597"/>
    </row>
    <row r="93" spans="1:13">
      <c r="A93" s="619"/>
      <c r="B93" s="599"/>
      <c r="C93" s="599"/>
      <c r="D93" s="602"/>
      <c r="E93" s="605"/>
      <c r="F93" s="607"/>
      <c r="G93" s="419"/>
      <c r="H93" s="610"/>
      <c r="I93" s="613"/>
      <c r="J93" s="613"/>
      <c r="K93" s="613"/>
      <c r="L93" s="613"/>
      <c r="M93" s="597"/>
    </row>
    <row r="94" spans="1:13">
      <c r="A94" s="619"/>
      <c r="B94" s="599"/>
      <c r="C94" s="599"/>
      <c r="D94" s="602"/>
      <c r="E94" s="605"/>
      <c r="F94" s="607"/>
      <c r="G94" s="419"/>
      <c r="H94" s="610"/>
      <c r="I94" s="613"/>
      <c r="J94" s="613"/>
      <c r="K94" s="613"/>
      <c r="L94" s="613"/>
      <c r="M94" s="597"/>
    </row>
    <row r="95" spans="1:13">
      <c r="A95" s="619"/>
      <c r="B95" s="599"/>
      <c r="C95" s="599"/>
      <c r="D95" s="602"/>
      <c r="E95" s="605"/>
      <c r="F95" s="607"/>
      <c r="G95" s="419"/>
      <c r="H95" s="610"/>
      <c r="I95" s="613"/>
      <c r="J95" s="613"/>
      <c r="K95" s="613"/>
      <c r="L95" s="613"/>
      <c r="M95" s="597"/>
    </row>
    <row r="96" spans="1:13">
      <c r="A96" s="619"/>
      <c r="B96" s="599"/>
      <c r="C96" s="599"/>
      <c r="D96" s="602"/>
      <c r="E96" s="605"/>
      <c r="F96" s="607"/>
      <c r="G96" s="419"/>
      <c r="H96" s="610"/>
      <c r="I96" s="613"/>
      <c r="J96" s="613"/>
      <c r="K96" s="613"/>
      <c r="L96" s="613"/>
      <c r="M96" s="597"/>
    </row>
    <row r="97" spans="1:13">
      <c r="A97" s="619"/>
      <c r="B97" s="599"/>
      <c r="C97" s="599"/>
      <c r="D97" s="602"/>
      <c r="E97" s="605"/>
      <c r="F97" s="607"/>
      <c r="G97" s="419"/>
      <c r="H97" s="610"/>
      <c r="I97" s="613"/>
      <c r="J97" s="613"/>
      <c r="K97" s="613"/>
      <c r="L97" s="613"/>
      <c r="M97" s="597"/>
    </row>
    <row r="98" spans="1:13">
      <c r="A98" s="619"/>
      <c r="B98" s="599"/>
      <c r="C98" s="599"/>
      <c r="D98" s="602"/>
      <c r="E98" s="605"/>
      <c r="F98" s="607"/>
      <c r="G98" s="419"/>
      <c r="H98" s="610"/>
      <c r="I98" s="613"/>
      <c r="J98" s="613"/>
      <c r="K98" s="613"/>
      <c r="L98" s="613"/>
      <c r="M98" s="597"/>
    </row>
    <row r="99" spans="1:13" ht="15.75" thickBot="1">
      <c r="A99" s="620"/>
      <c r="B99" s="600"/>
      <c r="C99" s="600"/>
      <c r="D99" s="603"/>
      <c r="E99" s="606"/>
      <c r="F99" s="608"/>
      <c r="G99" s="416"/>
      <c r="H99" s="611"/>
      <c r="I99" s="614"/>
      <c r="J99" s="613"/>
      <c r="K99" s="613"/>
      <c r="L99" s="613"/>
      <c r="M99" s="598"/>
    </row>
  </sheetData>
  <mergeCells count="134">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7:B7">
    <cfRule type="containsText" dxfId="175" priority="81" operator="containsText" text="3- Moderado">
      <formula>NOT(ISERROR(SEARCH("3- Moderado",A7)))</formula>
    </cfRule>
    <cfRule type="containsText" dxfId="174" priority="82" operator="containsText" text="6- Moderado">
      <formula>NOT(ISERROR(SEARCH("6- Moderado",A7)))</formula>
    </cfRule>
    <cfRule type="containsText" dxfId="173" priority="83" operator="containsText" text="4- Moderado">
      <formula>NOT(ISERROR(SEARCH("4- Moderado",A7)))</formula>
    </cfRule>
    <cfRule type="containsText" dxfId="172" priority="84" operator="containsText" text="3- Bajo">
      <formula>NOT(ISERROR(SEARCH("3- Bajo",A7)))</formula>
    </cfRule>
    <cfRule type="containsText" dxfId="171" priority="85" operator="containsText" text="4- Bajo">
      <formula>NOT(ISERROR(SEARCH("4- Bajo",A7)))</formula>
    </cfRule>
    <cfRule type="containsText" dxfId="170" priority="86" operator="containsText" text="1- Bajo">
      <formula>NOT(ISERROR(SEARCH("1- Bajo",A7)))</formula>
    </cfRule>
  </conditionalFormatting>
  <conditionalFormatting sqref="A10:E10 A20:E20">
    <cfRule type="containsText" dxfId="169" priority="75" operator="containsText" text="3- Moderado">
      <formula>NOT(ISERROR(SEARCH("3- Moderado",A10)))</formula>
    </cfRule>
    <cfRule type="containsText" dxfId="168" priority="76" operator="containsText" text="6- Moderado">
      <formula>NOT(ISERROR(SEARCH("6- Moderado",A10)))</formula>
    </cfRule>
    <cfRule type="containsText" dxfId="167" priority="77" operator="containsText" text="4- Moderado">
      <formula>NOT(ISERROR(SEARCH("4- Moderado",A10)))</formula>
    </cfRule>
    <cfRule type="containsText" dxfId="166" priority="78" operator="containsText" text="3- Bajo">
      <formula>NOT(ISERROR(SEARCH("3- Bajo",A10)))</formula>
    </cfRule>
    <cfRule type="containsText" dxfId="165" priority="79" operator="containsText" text="4- Bajo">
      <formula>NOT(ISERROR(SEARCH("4- Bajo",A10)))</formula>
    </cfRule>
    <cfRule type="containsText" dxfId="164" priority="80" operator="containsText" text="1- Bajo">
      <formula>NOT(ISERROR(SEARCH("1- Bajo",A10)))</formula>
    </cfRule>
  </conditionalFormatting>
  <conditionalFormatting sqref="A30:E30">
    <cfRule type="containsText" dxfId="163" priority="62" operator="containsText" text="3- Moderado">
      <formula>NOT(ISERROR(SEARCH("3- Moderado",A30)))</formula>
    </cfRule>
    <cfRule type="containsText" dxfId="162" priority="63" operator="containsText" text="6- Moderado">
      <formula>NOT(ISERROR(SEARCH("6- Moderado",A30)))</formula>
    </cfRule>
    <cfRule type="containsText" dxfId="161" priority="64" operator="containsText" text="4- Moderado">
      <formula>NOT(ISERROR(SEARCH("4- Moderado",A30)))</formula>
    </cfRule>
    <cfRule type="containsText" dxfId="160" priority="65" operator="containsText" text="3- Bajo">
      <formula>NOT(ISERROR(SEARCH("3- Bajo",A30)))</formula>
    </cfRule>
    <cfRule type="containsText" dxfId="159" priority="66" operator="containsText" text="4- Bajo">
      <formula>NOT(ISERROR(SEARCH("4- Bajo",A30)))</formula>
    </cfRule>
    <cfRule type="containsText" dxfId="158" priority="67" operator="containsText" text="1- Bajo">
      <formula>NOT(ISERROR(SEARCH("1- Bajo",A30)))</formula>
    </cfRule>
  </conditionalFormatting>
  <conditionalFormatting sqref="A40:E40">
    <cfRule type="containsText" dxfId="157" priority="55" operator="containsText" text="3- Moderado">
      <formula>NOT(ISERROR(SEARCH("3- Moderado",A40)))</formula>
    </cfRule>
    <cfRule type="containsText" dxfId="156" priority="56" operator="containsText" text="6- Moderado">
      <formula>NOT(ISERROR(SEARCH("6- Moderado",A40)))</formula>
    </cfRule>
    <cfRule type="containsText" dxfId="155" priority="57" operator="containsText" text="4- Moderado">
      <formula>NOT(ISERROR(SEARCH("4- Moderado",A40)))</formula>
    </cfRule>
    <cfRule type="containsText" dxfId="154" priority="58" operator="containsText" text="3- Bajo">
      <formula>NOT(ISERROR(SEARCH("3- Bajo",A40)))</formula>
    </cfRule>
    <cfRule type="containsText" dxfId="153" priority="59" operator="containsText" text="4- Bajo">
      <formula>NOT(ISERROR(SEARCH("4- Bajo",A40)))</formula>
    </cfRule>
    <cfRule type="containsText" dxfId="152" priority="60" operator="containsText" text="1- Bajo">
      <formula>NOT(ISERROR(SEARCH("1- Bajo",A40)))</formula>
    </cfRule>
  </conditionalFormatting>
  <conditionalFormatting sqref="A50:E50">
    <cfRule type="containsText" dxfId="151" priority="48" operator="containsText" text="3- Moderado">
      <formula>NOT(ISERROR(SEARCH("3- Moderado",A50)))</formula>
    </cfRule>
    <cfRule type="containsText" dxfId="150" priority="49" operator="containsText" text="6- Moderado">
      <formula>NOT(ISERROR(SEARCH("6- Moderado",A50)))</formula>
    </cfRule>
    <cfRule type="containsText" dxfId="149" priority="50" operator="containsText" text="4- Moderado">
      <formula>NOT(ISERROR(SEARCH("4- Moderado",A50)))</formula>
    </cfRule>
    <cfRule type="containsText" dxfId="148" priority="51" operator="containsText" text="3- Bajo">
      <formula>NOT(ISERROR(SEARCH("3- Bajo",A50)))</formula>
    </cfRule>
    <cfRule type="containsText" dxfId="147" priority="52" operator="containsText" text="4- Bajo">
      <formula>NOT(ISERROR(SEARCH("4- Bajo",A50)))</formula>
    </cfRule>
    <cfRule type="containsText" dxfId="146" priority="53" operator="containsText" text="1- Bajo">
      <formula>NOT(ISERROR(SEARCH("1- Bajo",A50)))</formula>
    </cfRule>
  </conditionalFormatting>
  <conditionalFormatting sqref="A60:E60">
    <cfRule type="containsText" dxfId="145" priority="41" operator="containsText" text="3- Moderado">
      <formula>NOT(ISERROR(SEARCH("3- Moderado",A60)))</formula>
    </cfRule>
    <cfRule type="containsText" dxfId="144" priority="42" operator="containsText" text="6- Moderado">
      <formula>NOT(ISERROR(SEARCH("6- Moderado",A60)))</formula>
    </cfRule>
    <cfRule type="containsText" dxfId="143" priority="43" operator="containsText" text="4- Moderado">
      <formula>NOT(ISERROR(SEARCH("4- Moderado",A60)))</formula>
    </cfRule>
    <cfRule type="containsText" dxfId="142" priority="44" operator="containsText" text="3- Bajo">
      <formula>NOT(ISERROR(SEARCH("3- Bajo",A60)))</formula>
    </cfRule>
    <cfRule type="containsText" dxfId="141" priority="45" operator="containsText" text="4- Bajo">
      <formula>NOT(ISERROR(SEARCH("4- Bajo",A60)))</formula>
    </cfRule>
    <cfRule type="containsText" dxfId="140" priority="46" operator="containsText" text="1- Bajo">
      <formula>NOT(ISERROR(SEARCH("1- Bajo",A60)))</formula>
    </cfRule>
  </conditionalFormatting>
  <conditionalFormatting sqref="A70:E70">
    <cfRule type="containsText" dxfId="139" priority="35" operator="containsText" text="3- Moderado">
      <formula>NOT(ISERROR(SEARCH("3- Moderado",A70)))</formula>
    </cfRule>
    <cfRule type="containsText" dxfId="138" priority="36" operator="containsText" text="6- Moderado">
      <formula>NOT(ISERROR(SEARCH("6- Moderado",A70)))</formula>
    </cfRule>
    <cfRule type="containsText" dxfId="137" priority="37" operator="containsText" text="4- Moderado">
      <formula>NOT(ISERROR(SEARCH("4- Moderado",A70)))</formula>
    </cfRule>
    <cfRule type="containsText" dxfId="136" priority="38" operator="containsText" text="3- Bajo">
      <formula>NOT(ISERROR(SEARCH("3- Bajo",A70)))</formula>
    </cfRule>
    <cfRule type="containsText" dxfId="135" priority="39" operator="containsText" text="4- Bajo">
      <formula>NOT(ISERROR(SEARCH("4- Bajo",A70)))</formula>
    </cfRule>
    <cfRule type="containsText" dxfId="134" priority="40" operator="containsText" text="1- Bajo">
      <formula>NOT(ISERROR(SEARCH("1- Bajo",A70)))</formula>
    </cfRule>
  </conditionalFormatting>
  <conditionalFormatting sqref="A80:E80">
    <cfRule type="containsText" dxfId="133" priority="28" operator="containsText" text="3- Moderado">
      <formula>NOT(ISERROR(SEARCH("3- Moderado",A80)))</formula>
    </cfRule>
    <cfRule type="containsText" dxfId="132" priority="29" operator="containsText" text="6- Moderado">
      <formula>NOT(ISERROR(SEARCH("6- Moderado",A80)))</formula>
    </cfRule>
    <cfRule type="containsText" dxfId="131" priority="30" operator="containsText" text="4- Moderado">
      <formula>NOT(ISERROR(SEARCH("4- Moderado",A80)))</formula>
    </cfRule>
    <cfRule type="containsText" dxfId="130" priority="31" operator="containsText" text="3- Bajo">
      <formula>NOT(ISERROR(SEARCH("3- Bajo",A80)))</formula>
    </cfRule>
    <cfRule type="containsText" dxfId="129" priority="32" operator="containsText" text="4- Bajo">
      <formula>NOT(ISERROR(SEARCH("4- Bajo",A80)))</formula>
    </cfRule>
    <cfRule type="containsText" dxfId="128" priority="33" operator="containsText" text="1- Bajo">
      <formula>NOT(ISERROR(SEARCH("1- Bajo",A80)))</formula>
    </cfRule>
  </conditionalFormatting>
  <conditionalFormatting sqref="A90:E90">
    <cfRule type="containsText" dxfId="127" priority="17" operator="containsText" text="3- Moderado">
      <formula>NOT(ISERROR(SEARCH("3- Moderado",A90)))</formula>
    </cfRule>
    <cfRule type="containsText" dxfId="126" priority="18" operator="containsText" text="6- Moderado">
      <formula>NOT(ISERROR(SEARCH("6- Moderado",A90)))</formula>
    </cfRule>
    <cfRule type="containsText" dxfId="125" priority="19" operator="containsText" text="4- Moderado">
      <formula>NOT(ISERROR(SEARCH("4- Moderado",A90)))</formula>
    </cfRule>
    <cfRule type="containsText" dxfId="124" priority="20" operator="containsText" text="3- Bajo">
      <formula>NOT(ISERROR(SEARCH("3- Bajo",A90)))</formula>
    </cfRule>
    <cfRule type="containsText" dxfId="123" priority="21" operator="containsText" text="4- Bajo">
      <formula>NOT(ISERROR(SEARCH("4- Bajo",A90)))</formula>
    </cfRule>
    <cfRule type="containsText" dxfId="122" priority="22" operator="containsText" text="1- Bajo">
      <formula>NOT(ISERROR(SEARCH("1- Bajo",A90)))</formula>
    </cfRule>
  </conditionalFormatting>
  <conditionalFormatting sqref="C8:F8">
    <cfRule type="containsText" dxfId="121" priority="69" operator="containsText" text="3- Moderado">
      <formula>NOT(ISERROR(SEARCH("3- Moderado",C8)))</formula>
    </cfRule>
    <cfRule type="containsText" dxfId="120" priority="70" operator="containsText" text="6- Moderado">
      <formula>NOT(ISERROR(SEARCH("6- Moderado",C8)))</formula>
    </cfRule>
    <cfRule type="containsText" dxfId="119" priority="71" operator="containsText" text="4- Moderado">
      <formula>NOT(ISERROR(SEARCH("4- Moderado",C8)))</formula>
    </cfRule>
    <cfRule type="containsText" dxfId="118" priority="72" operator="containsText" text="3- Bajo">
      <formula>NOT(ISERROR(SEARCH("3- Bajo",C8)))</formula>
    </cfRule>
    <cfRule type="containsText" dxfId="117" priority="73" operator="containsText" text="4- Bajo">
      <formula>NOT(ISERROR(SEARCH("4- Bajo",C8)))</formula>
    </cfRule>
    <cfRule type="containsText" dxfId="116" priority="74" operator="containsText" text="1- Bajo">
      <formula>NOT(ISERROR(SEARCH("1- Bajo",C8)))</formula>
    </cfRule>
  </conditionalFormatting>
  <conditionalFormatting sqref="D10:D70 D80:D99">
    <cfRule type="containsText" dxfId="115" priority="11" operator="containsText" text="Muy Alta">
      <formula>NOT(ISERROR(SEARCH("Muy Alta",D10)))</formula>
    </cfRule>
    <cfRule type="containsText" dxfId="114" priority="12" operator="containsText" text="Alta">
      <formula>NOT(ISERROR(SEARCH("Alta",D10)))</formula>
    </cfRule>
    <cfRule type="containsText" dxfId="113" priority="13" operator="containsText" text="Baja">
      <formula>NOT(ISERROR(SEARCH("Baja",D10)))</formula>
    </cfRule>
    <cfRule type="containsText" dxfId="112" priority="14" operator="containsText" text="Muy Baja">
      <formula>NOT(ISERROR(SEARCH("Muy Baja",D10)))</formula>
    </cfRule>
    <cfRule type="containsText" dxfId="111" priority="16" operator="containsText" text="Media">
      <formula>NOT(ISERROR(SEARCH("Media",D10)))</formula>
    </cfRule>
  </conditionalFormatting>
  <conditionalFormatting sqref="E10:E99">
    <cfRule type="containsText" dxfId="110" priority="7" operator="containsText" text="Catastrófico">
      <formula>NOT(ISERROR(SEARCH("Catastrófico",E10)))</formula>
    </cfRule>
    <cfRule type="containsText" dxfId="109" priority="8" operator="containsText" text="Mayor">
      <formula>NOT(ISERROR(SEARCH("Mayor",E10)))</formula>
    </cfRule>
    <cfRule type="containsText" dxfId="108" priority="9" operator="containsText" text="Menor">
      <formula>NOT(ISERROR(SEARCH("Menor",E10)))</formula>
    </cfRule>
    <cfRule type="containsText" dxfId="107" priority="10" operator="containsText" text="Leve">
      <formula>NOT(ISERROR(SEARCH("Leve",E10)))</formula>
    </cfRule>
  </conditionalFormatting>
  <conditionalFormatting sqref="E10:F99">
    <cfRule type="containsText" dxfId="106" priority="15" operator="containsText" text="Moderado">
      <formula>NOT(ISERROR(SEARCH("Moderado",E10)))</formula>
    </cfRule>
  </conditionalFormatting>
  <conditionalFormatting sqref="F10:F29">
    <cfRule type="colorScale" priority="87">
      <colorScale>
        <cfvo type="min"/>
        <cfvo type="max"/>
        <color rgb="FFFF7128"/>
        <color rgb="FFFFEF9C"/>
      </colorScale>
    </cfRule>
  </conditionalFormatting>
  <conditionalFormatting sqref="F10:F99">
    <cfRule type="containsText" dxfId="105" priority="23" operator="containsText" text="Bajo">
      <formula>NOT(ISERROR(SEARCH("Bajo",F10)))</formula>
    </cfRule>
    <cfRule type="containsText" dxfId="104" priority="24" operator="containsText" text="Moderado">
      <formula>NOT(ISERROR(SEARCH("Moderado",F10)))</formula>
    </cfRule>
    <cfRule type="containsText" dxfId="103" priority="25" operator="containsText" text="Alto">
      <formula>NOT(ISERROR(SEARCH("Alto",F10)))</formula>
    </cfRule>
    <cfRule type="containsText" dxfId="102" priority="26" operator="containsText" text="Extremo">
      <formula>NOT(ISERROR(SEARCH("Extremo",F10)))</formula>
    </cfRule>
  </conditionalFormatting>
  <conditionalFormatting sqref="F30:F39">
    <cfRule type="colorScale" priority="68">
      <colorScale>
        <cfvo type="min"/>
        <cfvo type="max"/>
        <color rgb="FFFF7128"/>
        <color rgb="FFFFEF9C"/>
      </colorScale>
    </cfRule>
  </conditionalFormatting>
  <conditionalFormatting sqref="F40:F49">
    <cfRule type="colorScale" priority="61">
      <colorScale>
        <cfvo type="min"/>
        <cfvo type="max"/>
        <color rgb="FFFF7128"/>
        <color rgb="FFFFEF9C"/>
      </colorScale>
    </cfRule>
  </conditionalFormatting>
  <conditionalFormatting sqref="F50:F59">
    <cfRule type="colorScale" priority="54">
      <colorScale>
        <cfvo type="min"/>
        <cfvo type="max"/>
        <color rgb="FFFF7128"/>
        <color rgb="FFFFEF9C"/>
      </colorScale>
    </cfRule>
  </conditionalFormatting>
  <conditionalFormatting sqref="F60:F69">
    <cfRule type="colorScale" priority="47">
      <colorScale>
        <cfvo type="min"/>
        <cfvo type="max"/>
        <color rgb="FFFF7128"/>
        <color rgb="FFFFEF9C"/>
      </colorScale>
    </cfRule>
  </conditionalFormatting>
  <conditionalFormatting sqref="F70:F79">
    <cfRule type="colorScale" priority="88">
      <colorScale>
        <cfvo type="min"/>
        <cfvo type="max"/>
        <color rgb="FFFF7128"/>
        <color rgb="FFFFEF9C"/>
      </colorScale>
    </cfRule>
  </conditionalFormatting>
  <conditionalFormatting sqref="F80:F89">
    <cfRule type="colorScale" priority="34">
      <colorScale>
        <cfvo type="min"/>
        <cfvo type="max"/>
        <color rgb="FFFF7128"/>
        <color rgb="FFFFEF9C"/>
      </colorScale>
    </cfRule>
  </conditionalFormatting>
  <conditionalFormatting sqref="F90:F99">
    <cfRule type="colorScale" priority="27">
      <colorScale>
        <cfvo type="min"/>
        <cfvo type="max"/>
        <color rgb="FFFF7128"/>
        <color rgb="FFFFEF9C"/>
      </colorScale>
    </cfRule>
  </conditionalFormatting>
  <conditionalFormatting sqref="D70">
    <cfRule type="containsText" dxfId="101" priority="1" operator="containsText" text="3- Moderado">
      <formula>NOT(ISERROR(SEARCH("3- Moderado",D70)))</formula>
    </cfRule>
    <cfRule type="containsText" dxfId="100" priority="2" operator="containsText" text="6- Moderado">
      <formula>NOT(ISERROR(SEARCH("6- Moderado",D70)))</formula>
    </cfRule>
    <cfRule type="containsText" dxfId="99" priority="3" operator="containsText" text="4- Moderado">
      <formula>NOT(ISERROR(SEARCH("4- Moderado",D70)))</formula>
    </cfRule>
    <cfRule type="containsText" dxfId="98" priority="4" operator="containsText" text="3- Bajo">
      <formula>NOT(ISERROR(SEARCH("3- Bajo",D70)))</formula>
    </cfRule>
    <cfRule type="containsText" dxfId="97" priority="5" operator="containsText" text="4- Bajo">
      <formula>NOT(ISERROR(SEARCH("4- Bajo",D70)))</formula>
    </cfRule>
    <cfRule type="containsText" dxfId="96" priority="6" operator="containsText" text="1- Bajo">
      <formula>NOT(ISERROR(SEARCH("1- Bajo",D70)))</formula>
    </cfRule>
  </conditionalFormatting>
  <dataValidations count="4">
    <dataValidation allowBlank="1" showInputMessage="1" showErrorMessage="1" prompt="seleccionar si el responsable de ejecutar las acciones es el nivel central" sqref="J8" xr:uid="{B605E62C-AB48-4B41-BC8E-0ADFE1863024}"/>
    <dataValidation allowBlank="1" showInputMessage="1" showErrorMessage="1" prompt="Seleccionar si el responsable es el responsable de las acciones es el nivel central" sqref="I7:I8" xr:uid="{44C6B631-4777-4DEE-ADDA-3B0689F0567B}"/>
    <dataValidation allowBlank="1" showInputMessage="1" showErrorMessage="1" prompt="Describir las actividades que se van a desarrollar para el proyecto" sqref="H7" xr:uid="{904D28BE-66E7-4296-B012-AAE362A8BA06}"/>
    <dataValidation allowBlank="1" showInputMessage="1" showErrorMessage="1" prompt="Registrar qué factor  que ocasina el riesgo: un facot identtficado el contexto._x000a_O  personas, recursos, estilo de direccion , factores externos, , codiciones ambientales" sqref="C8" xr:uid="{1DCBF3BD-8531-4269-A540-53AC974D48E6}"/>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F74296B-69E0-42C2-A9B8-F9DAA58F07D1}">
          <x14:formula1>
            <xm:f>'9- Matriz de Calor '!$S$8:$S$11</xm:f>
          </x14:formula1>
          <xm:sqref>G10:G99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9"/>
  <sheetViews>
    <sheetView showGridLines="0" tabSelected="1" topLeftCell="A16" zoomScale="70" zoomScaleNormal="70"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52.2851562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664"/>
      <c r="B1" s="665"/>
      <c r="C1" s="668"/>
      <c r="D1" s="668"/>
      <c r="E1" s="668"/>
      <c r="F1" s="668"/>
      <c r="G1" s="668"/>
      <c r="H1" s="668"/>
      <c r="I1" s="668"/>
      <c r="J1" s="669"/>
      <c r="K1" s="663"/>
      <c r="L1" s="663"/>
      <c r="M1" s="66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6"/>
      <c r="B2" s="667"/>
      <c r="C2" s="670"/>
      <c r="D2" s="670"/>
      <c r="E2" s="670"/>
      <c r="F2" s="670"/>
      <c r="G2" s="670"/>
      <c r="H2" s="670"/>
      <c r="I2" s="670"/>
      <c r="J2" s="671"/>
      <c r="K2" s="663"/>
      <c r="L2" s="663"/>
      <c r="M2" s="6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0"/>
      <c r="D3" s="670"/>
      <c r="E3" s="670"/>
      <c r="F3" s="670"/>
      <c r="G3" s="670"/>
      <c r="H3" s="670"/>
      <c r="I3" s="670"/>
      <c r="J3" s="671"/>
      <c r="K3" s="663"/>
      <c r="L3" s="663"/>
      <c r="M3" s="66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9" t="s">
        <v>255</v>
      </c>
      <c r="B4" s="449"/>
      <c r="C4" s="454" t="s">
        <v>4</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9" t="s">
        <v>257</v>
      </c>
      <c r="B5" s="449"/>
      <c r="C5" s="455" t="s">
        <v>29</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9" t="s">
        <v>258</v>
      </c>
      <c r="B6" s="449"/>
      <c r="C6" s="660" t="s">
        <v>259</v>
      </c>
      <c r="D6" s="661"/>
      <c r="E6" s="661"/>
      <c r="F6" s="661"/>
      <c r="G6" s="661"/>
      <c r="H6" s="661"/>
      <c r="I6" s="661"/>
      <c r="J6" s="661"/>
      <c r="K6" s="661"/>
      <c r="L6" s="661"/>
      <c r="M6" s="6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5" t="s">
        <v>452</v>
      </c>
      <c r="B7" s="656"/>
      <c r="C7" s="657"/>
      <c r="D7" s="658" t="s">
        <v>453</v>
      </c>
      <c r="E7" s="658"/>
      <c r="F7" s="658"/>
      <c r="G7" s="659" t="s">
        <v>454</v>
      </c>
      <c r="H7" s="650" t="s">
        <v>455</v>
      </c>
      <c r="I7" s="652" t="s">
        <v>456</v>
      </c>
      <c r="J7" s="653"/>
      <c r="K7" s="652" t="s">
        <v>457</v>
      </c>
      <c r="L7" s="653"/>
      <c r="M7" s="654" t="s">
        <v>458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459</v>
      </c>
      <c r="F8" s="28" t="s">
        <v>460</v>
      </c>
      <c r="G8" s="659"/>
      <c r="H8" s="651"/>
      <c r="I8" s="29" t="s">
        <v>461</v>
      </c>
      <c r="J8" s="29" t="s">
        <v>462</v>
      </c>
      <c r="K8" s="29" t="s">
        <v>463</v>
      </c>
      <c r="L8" s="29" t="s">
        <v>464</v>
      </c>
      <c r="M8" s="6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2"/>
      <c r="B9" s="673"/>
      <c r="C9" s="673"/>
      <c r="D9" s="673"/>
      <c r="E9" s="673"/>
      <c r="F9" s="673"/>
      <c r="G9" s="673"/>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8">
        <f>'7- Mapa Final'!A10</f>
        <v>1</v>
      </c>
      <c r="B10" s="621" t="str">
        <f>'7- Mapa Final'!B10</f>
        <v xml:space="preserve">Ejecutar procesos de selección en los cuales los resultados  no estén acordes con los  requisitos y principios  establecidos </v>
      </c>
      <c r="C10" s="621" t="str">
        <f>'7- Mapa Final'!C10</f>
        <v>Seleccionar personal mediante procesos en los cuales no se cumplan las etapas establecidas,  se  seleccionen  aspirantes que  no cumplen con los requisitos ,  se rechacen  aspirantes que cumplen o se que se asignen puntajes erróneos.</v>
      </c>
      <c r="D10" s="646" t="str">
        <f>'7- Mapa Final'!J10</f>
        <v>Baja - 2</v>
      </c>
      <c r="E10" s="625" t="str">
        <f>'7- Mapa Final'!K10</f>
        <v>Menor - 2</v>
      </c>
      <c r="F10" s="626" t="str">
        <f>'7- Mapa Final'!M10</f>
        <v>Moderado - 4</v>
      </c>
      <c r="G10" s="415" t="s">
        <v>349</v>
      </c>
      <c r="H10" s="676" t="s">
        <v>635</v>
      </c>
      <c r="I10" s="612"/>
      <c r="J10" s="612" t="s">
        <v>612</v>
      </c>
      <c r="K10" s="643">
        <v>45566</v>
      </c>
      <c r="L10" s="643">
        <v>45657</v>
      </c>
      <c r="M10" s="644" t="s">
        <v>628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9"/>
      <c r="B11" s="599"/>
      <c r="C11" s="599"/>
      <c r="D11" s="602"/>
      <c r="E11" s="605"/>
      <c r="F11" s="607"/>
      <c r="G11" s="419"/>
      <c r="H11" s="677"/>
      <c r="I11" s="613"/>
      <c r="J11" s="613"/>
      <c r="K11" s="613"/>
      <c r="L11" s="613"/>
      <c r="M11" s="64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9"/>
      <c r="B12" s="599"/>
      <c r="C12" s="599"/>
      <c r="D12" s="602"/>
      <c r="E12" s="605"/>
      <c r="F12" s="607"/>
      <c r="G12" s="419"/>
      <c r="H12" s="677"/>
      <c r="I12" s="613"/>
      <c r="J12" s="613"/>
      <c r="K12" s="613"/>
      <c r="L12" s="613"/>
      <c r="M12" s="64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9"/>
      <c r="B13" s="599"/>
      <c r="C13" s="599"/>
      <c r="D13" s="602"/>
      <c r="E13" s="605"/>
      <c r="F13" s="607"/>
      <c r="G13" s="419"/>
      <c r="H13" s="677"/>
      <c r="I13" s="613"/>
      <c r="J13" s="613"/>
      <c r="K13" s="613"/>
      <c r="L13" s="613"/>
      <c r="M13" s="64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9"/>
      <c r="B14" s="599"/>
      <c r="C14" s="599"/>
      <c r="D14" s="602"/>
      <c r="E14" s="605"/>
      <c r="F14" s="607"/>
      <c r="G14" s="419"/>
      <c r="H14" s="677"/>
      <c r="I14" s="613"/>
      <c r="J14" s="613"/>
      <c r="K14" s="613"/>
      <c r="L14" s="613"/>
      <c r="M14" s="64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9"/>
      <c r="B15" s="599"/>
      <c r="C15" s="599"/>
      <c r="D15" s="602"/>
      <c r="E15" s="605"/>
      <c r="F15" s="607"/>
      <c r="G15" s="419"/>
      <c r="H15" s="677"/>
      <c r="I15" s="613"/>
      <c r="J15" s="613"/>
      <c r="K15" s="613"/>
      <c r="L15" s="613"/>
      <c r="M15" s="64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9"/>
      <c r="B16" s="599"/>
      <c r="C16" s="599"/>
      <c r="D16" s="602"/>
      <c r="E16" s="605"/>
      <c r="F16" s="607"/>
      <c r="G16" s="419"/>
      <c r="H16" s="677"/>
      <c r="I16" s="613"/>
      <c r="J16" s="613"/>
      <c r="K16" s="613"/>
      <c r="L16" s="613"/>
      <c r="M16" s="64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9"/>
      <c r="B17" s="599"/>
      <c r="C17" s="599"/>
      <c r="D17" s="602"/>
      <c r="E17" s="605"/>
      <c r="F17" s="607"/>
      <c r="G17" s="419"/>
      <c r="H17" s="677"/>
      <c r="I17" s="613"/>
      <c r="J17" s="613"/>
      <c r="K17" s="613"/>
      <c r="L17" s="613"/>
      <c r="M17" s="64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9"/>
      <c r="B18" s="599"/>
      <c r="C18" s="599"/>
      <c r="D18" s="602"/>
      <c r="E18" s="605"/>
      <c r="F18" s="607"/>
      <c r="G18" s="419"/>
      <c r="H18" s="677"/>
      <c r="I18" s="613"/>
      <c r="J18" s="613"/>
      <c r="K18" s="613"/>
      <c r="L18" s="613"/>
      <c r="M18" s="64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19"/>
      <c r="B19" s="599"/>
      <c r="C19" s="599"/>
      <c r="D19" s="602"/>
      <c r="E19" s="605"/>
      <c r="F19" s="607"/>
      <c r="G19" s="419"/>
      <c r="H19" s="677"/>
      <c r="I19" s="613"/>
      <c r="J19" s="613"/>
      <c r="K19" s="613"/>
      <c r="L19" s="613"/>
      <c r="M19" s="64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9">
        <f>'7- Mapa Final'!A20</f>
        <v>2</v>
      </c>
      <c r="B20" s="599" t="str">
        <f>'7- Mapa Final'!B20</f>
        <v xml:space="preserve">Gestionar  traslados de personal que no se ajusten a las condiciones requeridas  </v>
      </c>
      <c r="C20" s="599" t="str">
        <f>'7- Mapa Final'!C20</f>
        <v>Realizar o no realizar traslados en las condiciones y tiempos  requeridos para atender las solicitudes y necesidades identificadas.</v>
      </c>
      <c r="D20" s="601" t="str">
        <f>'7- Mapa Final'!J20</f>
        <v>Baja - 2</v>
      </c>
      <c r="E20" s="604" t="str">
        <f>'7- Mapa Final'!K20</f>
        <v>Leve - 1</v>
      </c>
      <c r="F20" s="607" t="str">
        <f>'7- Mapa Final'!M20</f>
        <v>Bajo - 2</v>
      </c>
      <c r="G20" s="419" t="s">
        <v>348</v>
      </c>
      <c r="H20" s="676" t="s">
        <v>636</v>
      </c>
      <c r="I20" s="613"/>
      <c r="J20" s="612" t="s">
        <v>612</v>
      </c>
      <c r="K20" s="643">
        <v>45566</v>
      </c>
      <c r="L20" s="643">
        <v>45657</v>
      </c>
      <c r="M20" s="644" t="s">
        <v>641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9"/>
      <c r="B21" s="599"/>
      <c r="C21" s="599"/>
      <c r="D21" s="602"/>
      <c r="E21" s="605"/>
      <c r="F21" s="607"/>
      <c r="G21" s="419"/>
      <c r="H21" s="677"/>
      <c r="I21" s="613"/>
      <c r="J21" s="613"/>
      <c r="K21" s="613"/>
      <c r="L21" s="613"/>
      <c r="M21" s="64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9"/>
      <c r="B22" s="599"/>
      <c r="C22" s="599"/>
      <c r="D22" s="602"/>
      <c r="E22" s="605"/>
      <c r="F22" s="607"/>
      <c r="G22" s="419"/>
      <c r="H22" s="677"/>
      <c r="I22" s="613"/>
      <c r="J22" s="613"/>
      <c r="K22" s="613"/>
      <c r="L22" s="613"/>
      <c r="M22" s="64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9"/>
      <c r="B23" s="599"/>
      <c r="C23" s="599"/>
      <c r="D23" s="602"/>
      <c r="E23" s="605"/>
      <c r="F23" s="607"/>
      <c r="G23" s="419"/>
      <c r="H23" s="677"/>
      <c r="I23" s="613"/>
      <c r="J23" s="613"/>
      <c r="K23" s="613"/>
      <c r="L23" s="613"/>
      <c r="M23" s="64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9"/>
      <c r="B24" s="599"/>
      <c r="C24" s="599"/>
      <c r="D24" s="602"/>
      <c r="E24" s="605"/>
      <c r="F24" s="607"/>
      <c r="G24" s="419"/>
      <c r="H24" s="677"/>
      <c r="I24" s="613"/>
      <c r="J24" s="613"/>
      <c r="K24" s="613"/>
      <c r="L24" s="613"/>
      <c r="M24" s="64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9"/>
      <c r="B25" s="599"/>
      <c r="C25" s="599"/>
      <c r="D25" s="602"/>
      <c r="E25" s="605"/>
      <c r="F25" s="607"/>
      <c r="G25" s="419"/>
      <c r="H25" s="677"/>
      <c r="I25" s="613"/>
      <c r="J25" s="613"/>
      <c r="K25" s="613"/>
      <c r="L25" s="613"/>
      <c r="M25" s="645"/>
      <c r="N25" s="34"/>
      <c r="O25" s="34"/>
    </row>
    <row r="26" spans="1:169">
      <c r="A26" s="619"/>
      <c r="B26" s="599"/>
      <c r="C26" s="599"/>
      <c r="D26" s="602"/>
      <c r="E26" s="605"/>
      <c r="F26" s="607"/>
      <c r="G26" s="419"/>
      <c r="H26" s="677"/>
      <c r="I26" s="613"/>
      <c r="J26" s="613"/>
      <c r="K26" s="613"/>
      <c r="L26" s="613"/>
      <c r="M26" s="645"/>
      <c r="N26" s="34"/>
      <c r="O26" s="34"/>
    </row>
    <row r="27" spans="1:169">
      <c r="A27" s="619"/>
      <c r="B27" s="599"/>
      <c r="C27" s="599"/>
      <c r="D27" s="602"/>
      <c r="E27" s="605"/>
      <c r="F27" s="607"/>
      <c r="G27" s="419"/>
      <c r="H27" s="677"/>
      <c r="I27" s="613"/>
      <c r="J27" s="613"/>
      <c r="K27" s="613"/>
      <c r="L27" s="613"/>
      <c r="M27" s="645"/>
      <c r="N27" s="34"/>
      <c r="O27" s="34"/>
    </row>
    <row r="28" spans="1:169">
      <c r="A28" s="619"/>
      <c r="B28" s="599"/>
      <c r="C28" s="599"/>
      <c r="D28" s="602"/>
      <c r="E28" s="605"/>
      <c r="F28" s="607"/>
      <c r="G28" s="419"/>
      <c r="H28" s="677"/>
      <c r="I28" s="613"/>
      <c r="J28" s="613"/>
      <c r="K28" s="613"/>
      <c r="L28" s="613"/>
      <c r="M28" s="645"/>
      <c r="N28" s="34"/>
      <c r="O28" s="34"/>
    </row>
    <row r="29" spans="1:169" ht="15.75" thickBot="1">
      <c r="A29" s="619"/>
      <c r="B29" s="599"/>
      <c r="C29" s="599"/>
      <c r="D29" s="602"/>
      <c r="E29" s="605"/>
      <c r="F29" s="607"/>
      <c r="G29" s="419"/>
      <c r="H29" s="677"/>
      <c r="I29" s="613"/>
      <c r="J29" s="613"/>
      <c r="K29" s="613"/>
      <c r="L29" s="613"/>
      <c r="M29" s="645"/>
      <c r="N29" s="34"/>
      <c r="O29" s="34"/>
    </row>
    <row r="30" spans="1:169" s="26" customFormat="1" ht="12.75">
      <c r="A30" s="619">
        <f>'7- Mapa Final'!A30</f>
        <v>3</v>
      </c>
      <c r="B30" s="599" t="str">
        <f>'7- Mapa Final'!B30</f>
        <v xml:space="preserve">Imposibilidad de consolidar la cobertura de la carrera Judicial </v>
      </c>
      <c r="C30" s="599" t="str">
        <f>'7- Mapa Final'!C30</f>
        <v>Cuando no se dispone de la totalidad de cargos  de carrera para que sean ofertados</v>
      </c>
      <c r="D30" s="601" t="str">
        <f>'7- Mapa Final'!J30</f>
        <v>Muy Baja - 1</v>
      </c>
      <c r="E30" s="604" t="str">
        <f>'7- Mapa Final'!K30</f>
        <v>Menor - 2</v>
      </c>
      <c r="F30" s="607" t="str">
        <f>'7- Mapa Final'!M30</f>
        <v>Bajo - 2</v>
      </c>
      <c r="G30" s="419" t="s">
        <v>348</v>
      </c>
      <c r="H30" s="676" t="s">
        <v>637</v>
      </c>
      <c r="I30" s="613"/>
      <c r="J30" s="612" t="s">
        <v>612</v>
      </c>
      <c r="K30" s="643">
        <v>45566</v>
      </c>
      <c r="L30" s="643">
        <v>45657</v>
      </c>
      <c r="M30" s="644" t="s">
        <v>640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9"/>
      <c r="B31" s="599"/>
      <c r="C31" s="599"/>
      <c r="D31" s="602"/>
      <c r="E31" s="605"/>
      <c r="F31" s="607"/>
      <c r="G31" s="419"/>
      <c r="H31" s="677"/>
      <c r="I31" s="613"/>
      <c r="J31" s="613"/>
      <c r="K31" s="613"/>
      <c r="L31" s="613"/>
      <c r="M31" s="64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9"/>
      <c r="B32" s="599"/>
      <c r="C32" s="599"/>
      <c r="D32" s="602"/>
      <c r="E32" s="605"/>
      <c r="F32" s="607"/>
      <c r="G32" s="419"/>
      <c r="H32" s="677"/>
      <c r="I32" s="613"/>
      <c r="J32" s="613"/>
      <c r="K32" s="613"/>
      <c r="L32" s="613"/>
      <c r="M32" s="64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9"/>
      <c r="B33" s="599"/>
      <c r="C33" s="599"/>
      <c r="D33" s="602"/>
      <c r="E33" s="605"/>
      <c r="F33" s="607"/>
      <c r="G33" s="419"/>
      <c r="H33" s="677"/>
      <c r="I33" s="613"/>
      <c r="J33" s="613"/>
      <c r="K33" s="613"/>
      <c r="L33" s="613"/>
      <c r="M33" s="64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9"/>
      <c r="B34" s="599"/>
      <c r="C34" s="599"/>
      <c r="D34" s="602"/>
      <c r="E34" s="605"/>
      <c r="F34" s="607"/>
      <c r="G34" s="419"/>
      <c r="H34" s="677"/>
      <c r="I34" s="613"/>
      <c r="J34" s="613"/>
      <c r="K34" s="613"/>
      <c r="L34" s="613"/>
      <c r="M34" s="64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9"/>
      <c r="B35" s="599"/>
      <c r="C35" s="599"/>
      <c r="D35" s="602"/>
      <c r="E35" s="605"/>
      <c r="F35" s="607"/>
      <c r="G35" s="419"/>
      <c r="H35" s="677"/>
      <c r="I35" s="613"/>
      <c r="J35" s="613"/>
      <c r="K35" s="613"/>
      <c r="L35" s="613"/>
      <c r="M35" s="645"/>
      <c r="N35" s="34"/>
      <c r="O35" s="34"/>
    </row>
    <row r="36" spans="1:169">
      <c r="A36" s="619"/>
      <c r="B36" s="599"/>
      <c r="C36" s="599"/>
      <c r="D36" s="602"/>
      <c r="E36" s="605"/>
      <c r="F36" s="607"/>
      <c r="G36" s="419"/>
      <c r="H36" s="677"/>
      <c r="I36" s="613"/>
      <c r="J36" s="613"/>
      <c r="K36" s="613"/>
      <c r="L36" s="613"/>
      <c r="M36" s="645"/>
      <c r="N36" s="34"/>
      <c r="O36" s="34"/>
    </row>
    <row r="37" spans="1:169">
      <c r="A37" s="619"/>
      <c r="B37" s="599"/>
      <c r="C37" s="599"/>
      <c r="D37" s="602"/>
      <c r="E37" s="605"/>
      <c r="F37" s="607"/>
      <c r="G37" s="419"/>
      <c r="H37" s="677"/>
      <c r="I37" s="613"/>
      <c r="J37" s="613"/>
      <c r="K37" s="613"/>
      <c r="L37" s="613"/>
      <c r="M37" s="645"/>
      <c r="N37" s="34"/>
      <c r="O37" s="34"/>
    </row>
    <row r="38" spans="1:169">
      <c r="A38" s="619"/>
      <c r="B38" s="599"/>
      <c r="C38" s="599"/>
      <c r="D38" s="602"/>
      <c r="E38" s="605"/>
      <c r="F38" s="607"/>
      <c r="G38" s="419"/>
      <c r="H38" s="677"/>
      <c r="I38" s="613"/>
      <c r="J38" s="613"/>
      <c r="K38" s="613"/>
      <c r="L38" s="613"/>
      <c r="M38" s="645"/>
      <c r="N38" s="34"/>
      <c r="O38" s="34"/>
    </row>
    <row r="39" spans="1:169" ht="15.75" thickBot="1">
      <c r="A39" s="619"/>
      <c r="B39" s="599"/>
      <c r="C39" s="599"/>
      <c r="D39" s="602"/>
      <c r="E39" s="605"/>
      <c r="F39" s="607"/>
      <c r="G39" s="419"/>
      <c r="H39" s="677"/>
      <c r="I39" s="613"/>
      <c r="J39" s="613"/>
      <c r="K39" s="613"/>
      <c r="L39" s="613"/>
      <c r="M39" s="645"/>
      <c r="N39" s="34"/>
      <c r="O39" s="34"/>
    </row>
    <row r="40" spans="1:169" s="26" customFormat="1" ht="12.75">
      <c r="A40" s="619">
        <f>'7- Mapa Final'!A40</f>
        <v>4</v>
      </c>
      <c r="B40" s="599" t="str">
        <f>'7- Mapa Final'!B40</f>
        <v>Inexactitud en la Calificación de Servicios de Funcionarios</v>
      </c>
      <c r="C40" s="599" t="str">
        <f>'7- Mapa Final'!C40</f>
        <v>Cuando se expiden calificaciones integrales de servicios de funcionarios con datos no acordes con el desempeño o la información reportada por el servidor</v>
      </c>
      <c r="D40" s="601" t="str">
        <f>'7- Mapa Final'!J40</f>
        <v>Muy Baja - 1</v>
      </c>
      <c r="E40" s="604" t="str">
        <f>'7- Mapa Final'!K40</f>
        <v>Moderado - 2</v>
      </c>
      <c r="F40" s="607" t="str">
        <f>'7- Mapa Final'!M40</f>
        <v>Moderado - 2</v>
      </c>
      <c r="G40" s="419" t="s">
        <v>348</v>
      </c>
      <c r="H40" s="683" t="s">
        <v>638</v>
      </c>
      <c r="I40" s="613"/>
      <c r="J40" s="612" t="s">
        <v>612</v>
      </c>
      <c r="K40" s="643">
        <v>45566</v>
      </c>
      <c r="L40" s="643">
        <v>45657</v>
      </c>
      <c r="M40" s="644" t="s">
        <v>642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9"/>
      <c r="B41" s="599"/>
      <c r="C41" s="599"/>
      <c r="D41" s="602"/>
      <c r="E41" s="605"/>
      <c r="F41" s="607"/>
      <c r="G41" s="419"/>
      <c r="H41" s="683"/>
      <c r="I41" s="613"/>
      <c r="J41" s="613"/>
      <c r="K41" s="613"/>
      <c r="L41" s="613"/>
      <c r="M41" s="64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9"/>
      <c r="B42" s="599"/>
      <c r="C42" s="599"/>
      <c r="D42" s="602"/>
      <c r="E42" s="605"/>
      <c r="F42" s="607"/>
      <c r="G42" s="419"/>
      <c r="H42" s="683"/>
      <c r="I42" s="613"/>
      <c r="J42" s="613"/>
      <c r="K42" s="613"/>
      <c r="L42" s="613"/>
      <c r="M42" s="64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9"/>
      <c r="B43" s="599"/>
      <c r="C43" s="599"/>
      <c r="D43" s="602"/>
      <c r="E43" s="605"/>
      <c r="F43" s="607"/>
      <c r="G43" s="419"/>
      <c r="H43" s="683"/>
      <c r="I43" s="613"/>
      <c r="J43" s="613"/>
      <c r="K43" s="613"/>
      <c r="L43" s="613"/>
      <c r="M43" s="64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9"/>
      <c r="B44" s="599"/>
      <c r="C44" s="599"/>
      <c r="D44" s="602"/>
      <c r="E44" s="605"/>
      <c r="F44" s="607"/>
      <c r="G44" s="419"/>
      <c r="H44" s="683"/>
      <c r="I44" s="613"/>
      <c r="J44" s="613"/>
      <c r="K44" s="613"/>
      <c r="L44" s="613"/>
      <c r="M44" s="64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9"/>
      <c r="B45" s="599"/>
      <c r="C45" s="599"/>
      <c r="D45" s="602"/>
      <c r="E45" s="605"/>
      <c r="F45" s="607"/>
      <c r="G45" s="419"/>
      <c r="H45" s="683"/>
      <c r="I45" s="613"/>
      <c r="J45" s="613"/>
      <c r="K45" s="613"/>
      <c r="L45" s="613"/>
      <c r="M45" s="645"/>
      <c r="N45" s="34"/>
      <c r="O45" s="34"/>
    </row>
    <row r="46" spans="1:169">
      <c r="A46" s="619"/>
      <c r="B46" s="599"/>
      <c r="C46" s="599"/>
      <c r="D46" s="602"/>
      <c r="E46" s="605"/>
      <c r="F46" s="607"/>
      <c r="G46" s="419"/>
      <c r="H46" s="683"/>
      <c r="I46" s="613"/>
      <c r="J46" s="613"/>
      <c r="K46" s="613"/>
      <c r="L46" s="613"/>
      <c r="M46" s="645"/>
      <c r="N46" s="34"/>
      <c r="O46" s="34"/>
    </row>
    <row r="47" spans="1:169">
      <c r="A47" s="619"/>
      <c r="B47" s="599"/>
      <c r="C47" s="599"/>
      <c r="D47" s="602"/>
      <c r="E47" s="605"/>
      <c r="F47" s="607"/>
      <c r="G47" s="419"/>
      <c r="H47" s="683"/>
      <c r="I47" s="613"/>
      <c r="J47" s="613"/>
      <c r="K47" s="613"/>
      <c r="L47" s="613"/>
      <c r="M47" s="645"/>
      <c r="N47" s="34"/>
      <c r="O47" s="34"/>
    </row>
    <row r="48" spans="1:169">
      <c r="A48" s="619"/>
      <c r="B48" s="599"/>
      <c r="C48" s="599"/>
      <c r="D48" s="602"/>
      <c r="E48" s="605"/>
      <c r="F48" s="607"/>
      <c r="G48" s="419"/>
      <c r="H48" s="683"/>
      <c r="I48" s="613"/>
      <c r="J48" s="613"/>
      <c r="K48" s="613"/>
      <c r="L48" s="613"/>
      <c r="M48" s="645"/>
      <c r="N48" s="34"/>
      <c r="O48" s="34"/>
    </row>
    <row r="49" spans="1:169" ht="15.75" thickBot="1">
      <c r="A49" s="619"/>
      <c r="B49" s="599"/>
      <c r="C49" s="599"/>
      <c r="D49" s="602"/>
      <c r="E49" s="605"/>
      <c r="F49" s="607"/>
      <c r="G49" s="419"/>
      <c r="H49" s="684"/>
      <c r="I49" s="613"/>
      <c r="J49" s="613"/>
      <c r="K49" s="613"/>
      <c r="L49" s="613"/>
      <c r="M49" s="645"/>
      <c r="N49" s="34"/>
      <c r="O49" s="34"/>
    </row>
    <row r="50" spans="1:169" s="26" customFormat="1" ht="12.75">
      <c r="A50" s="619">
        <f>'7- Mapa Final'!A50</f>
        <v>5</v>
      </c>
      <c r="B50" s="599" t="str">
        <f>'7- Mapa Final'!B50</f>
        <v xml:space="preserve">Incumplimiento del término para la consolidación de la calificación integral de funcionarios </v>
      </c>
      <c r="C50" s="599" t="str">
        <f>'7- Mapa Final'!C50</f>
        <v>No se realiza dentro del término establecido la consolidación de la calificación integral de servicios de los señores Jueces de carrera judicial</v>
      </c>
      <c r="D50" s="601" t="str">
        <f>'7- Mapa Final'!J50</f>
        <v>Alta - 4</v>
      </c>
      <c r="E50" s="604" t="str">
        <f>'7- Mapa Final'!K50</f>
        <v>Leve - 1</v>
      </c>
      <c r="F50" s="607" t="str">
        <f>'7- Mapa Final'!M50</f>
        <v>Moderado - 4</v>
      </c>
      <c r="G50" s="419" t="s">
        <v>348</v>
      </c>
      <c r="H50" s="680" t="s">
        <v>632</v>
      </c>
      <c r="I50" s="613"/>
      <c r="J50" s="612" t="s">
        <v>612</v>
      </c>
      <c r="K50" s="643">
        <v>45566</v>
      </c>
      <c r="L50" s="643">
        <v>45657</v>
      </c>
      <c r="M50" s="596" t="s">
        <v>623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9"/>
      <c r="B51" s="599"/>
      <c r="C51" s="599"/>
      <c r="D51" s="602"/>
      <c r="E51" s="605"/>
      <c r="F51" s="607"/>
      <c r="G51" s="419"/>
      <c r="H51" s="681"/>
      <c r="I51" s="613"/>
      <c r="J51" s="613"/>
      <c r="K51" s="613"/>
      <c r="L51" s="613"/>
      <c r="M51" s="59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9"/>
      <c r="B52" s="599"/>
      <c r="C52" s="599"/>
      <c r="D52" s="602"/>
      <c r="E52" s="605"/>
      <c r="F52" s="607"/>
      <c r="G52" s="419"/>
      <c r="H52" s="681"/>
      <c r="I52" s="613"/>
      <c r="J52" s="613"/>
      <c r="K52" s="613"/>
      <c r="L52" s="613"/>
      <c r="M52" s="59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9"/>
      <c r="B53" s="599"/>
      <c r="C53" s="599"/>
      <c r="D53" s="602"/>
      <c r="E53" s="605"/>
      <c r="F53" s="607"/>
      <c r="G53" s="419"/>
      <c r="H53" s="681"/>
      <c r="I53" s="613"/>
      <c r="J53" s="613"/>
      <c r="K53" s="613"/>
      <c r="L53" s="613"/>
      <c r="M53" s="59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9"/>
      <c r="B54" s="599"/>
      <c r="C54" s="599"/>
      <c r="D54" s="602"/>
      <c r="E54" s="605"/>
      <c r="F54" s="607"/>
      <c r="G54" s="419"/>
      <c r="H54" s="681"/>
      <c r="I54" s="613"/>
      <c r="J54" s="613"/>
      <c r="K54" s="613"/>
      <c r="L54" s="613"/>
      <c r="M54" s="59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9"/>
      <c r="B55" s="599"/>
      <c r="C55" s="599"/>
      <c r="D55" s="602"/>
      <c r="E55" s="605"/>
      <c r="F55" s="607"/>
      <c r="G55" s="419"/>
      <c r="H55" s="681"/>
      <c r="I55" s="613"/>
      <c r="J55" s="613"/>
      <c r="K55" s="613"/>
      <c r="L55" s="613"/>
      <c r="M55" s="597"/>
      <c r="N55" s="34"/>
      <c r="O55" s="34"/>
    </row>
    <row r="56" spans="1:169">
      <c r="A56" s="619"/>
      <c r="B56" s="599"/>
      <c r="C56" s="599"/>
      <c r="D56" s="602"/>
      <c r="E56" s="605"/>
      <c r="F56" s="607"/>
      <c r="G56" s="419"/>
      <c r="H56" s="681"/>
      <c r="I56" s="613"/>
      <c r="J56" s="613"/>
      <c r="K56" s="613"/>
      <c r="L56" s="613"/>
      <c r="M56" s="597"/>
      <c r="N56" s="34"/>
      <c r="O56" s="34"/>
    </row>
    <row r="57" spans="1:169">
      <c r="A57" s="619"/>
      <c r="B57" s="599"/>
      <c r="C57" s="599"/>
      <c r="D57" s="602"/>
      <c r="E57" s="605"/>
      <c r="F57" s="607"/>
      <c r="G57" s="419"/>
      <c r="H57" s="681"/>
      <c r="I57" s="613"/>
      <c r="J57" s="613"/>
      <c r="K57" s="613"/>
      <c r="L57" s="613"/>
      <c r="M57" s="597"/>
      <c r="N57" s="34"/>
      <c r="O57" s="34"/>
    </row>
    <row r="58" spans="1:169">
      <c r="A58" s="619"/>
      <c r="B58" s="599"/>
      <c r="C58" s="599"/>
      <c r="D58" s="602"/>
      <c r="E58" s="605"/>
      <c r="F58" s="607"/>
      <c r="G58" s="419"/>
      <c r="H58" s="681"/>
      <c r="I58" s="613"/>
      <c r="J58" s="613"/>
      <c r="K58" s="613"/>
      <c r="L58" s="613"/>
      <c r="M58" s="597"/>
      <c r="N58" s="34"/>
      <c r="O58" s="34"/>
    </row>
    <row r="59" spans="1:169" ht="15.75" thickBot="1">
      <c r="A59" s="619"/>
      <c r="B59" s="599"/>
      <c r="C59" s="599"/>
      <c r="D59" s="602"/>
      <c r="E59" s="605"/>
      <c r="F59" s="607"/>
      <c r="G59" s="419"/>
      <c r="H59" s="682"/>
      <c r="I59" s="613"/>
      <c r="J59" s="613"/>
      <c r="K59" s="613"/>
      <c r="L59" s="613"/>
      <c r="M59" s="598"/>
      <c r="N59" s="34"/>
      <c r="O59" s="34"/>
    </row>
    <row r="60" spans="1:169" s="26" customFormat="1" ht="12.75">
      <c r="A60" s="619">
        <f>'7- Mapa Final'!A60</f>
        <v>6</v>
      </c>
      <c r="B60" s="599" t="str">
        <f>'7- Mapa Final'!B60</f>
        <v xml:space="preserve">Incumplimiento de los  términos y requisitos de ley en la atención  de los requerimientos de la ciudadanía </v>
      </c>
      <c r="C60" s="599" t="str">
        <f>'7- Mapa Final'!C60</f>
        <v xml:space="preserve">Responder fuera de tiempo o sin solucionar los requerimientos de la ciudadanía </v>
      </c>
      <c r="D60" s="601" t="str">
        <f>'7- Mapa Final'!J60</f>
        <v>Muy Baja - 4</v>
      </c>
      <c r="E60" s="604" t="str">
        <f>'7- Mapa Final'!K60</f>
        <v>Menor - 4</v>
      </c>
      <c r="F60" s="607" t="str">
        <f>'7- Mapa Final'!M60</f>
        <v>Bajo - 16</v>
      </c>
      <c r="G60" s="419" t="s">
        <v>348</v>
      </c>
      <c r="H60" s="679" t="s">
        <v>639</v>
      </c>
      <c r="I60" s="613"/>
      <c r="J60" s="612" t="s">
        <v>612</v>
      </c>
      <c r="K60" s="643">
        <v>45566</v>
      </c>
      <c r="L60" s="643">
        <v>45657</v>
      </c>
      <c r="M60" s="596" t="s">
        <v>623</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9"/>
      <c r="B61" s="599"/>
      <c r="C61" s="599"/>
      <c r="D61" s="602"/>
      <c r="E61" s="605"/>
      <c r="F61" s="607"/>
      <c r="G61" s="419"/>
      <c r="H61" s="610"/>
      <c r="I61" s="613"/>
      <c r="J61" s="613"/>
      <c r="K61" s="613"/>
      <c r="L61" s="613"/>
      <c r="M61" s="59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9"/>
      <c r="B62" s="599"/>
      <c r="C62" s="599"/>
      <c r="D62" s="602"/>
      <c r="E62" s="605"/>
      <c r="F62" s="607"/>
      <c r="G62" s="419"/>
      <c r="H62" s="610"/>
      <c r="I62" s="613"/>
      <c r="J62" s="613"/>
      <c r="K62" s="613"/>
      <c r="L62" s="613"/>
      <c r="M62" s="59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9"/>
      <c r="B63" s="599"/>
      <c r="C63" s="599"/>
      <c r="D63" s="602"/>
      <c r="E63" s="605"/>
      <c r="F63" s="607"/>
      <c r="G63" s="419"/>
      <c r="H63" s="610"/>
      <c r="I63" s="613"/>
      <c r="J63" s="613"/>
      <c r="K63" s="613"/>
      <c r="L63" s="613"/>
      <c r="M63" s="59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9"/>
      <c r="B64" s="599"/>
      <c r="C64" s="599"/>
      <c r="D64" s="602"/>
      <c r="E64" s="605"/>
      <c r="F64" s="607"/>
      <c r="G64" s="419"/>
      <c r="H64" s="610"/>
      <c r="I64" s="613"/>
      <c r="J64" s="613"/>
      <c r="K64" s="613"/>
      <c r="L64" s="613"/>
      <c r="M64" s="59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19"/>
      <c r="B65" s="599"/>
      <c r="C65" s="599"/>
      <c r="D65" s="602"/>
      <c r="E65" s="605"/>
      <c r="F65" s="607"/>
      <c r="G65" s="419"/>
      <c r="H65" s="610"/>
      <c r="I65" s="613"/>
      <c r="J65" s="613"/>
      <c r="K65" s="613"/>
      <c r="L65" s="613"/>
      <c r="M65" s="597"/>
      <c r="N65" s="34"/>
      <c r="O65" s="34"/>
    </row>
    <row r="66" spans="1:169">
      <c r="A66" s="619"/>
      <c r="B66" s="599"/>
      <c r="C66" s="599"/>
      <c r="D66" s="602"/>
      <c r="E66" s="605"/>
      <c r="F66" s="607"/>
      <c r="G66" s="419"/>
      <c r="H66" s="610"/>
      <c r="I66" s="613"/>
      <c r="J66" s="613"/>
      <c r="K66" s="613"/>
      <c r="L66" s="613"/>
      <c r="M66" s="597"/>
      <c r="N66" s="34"/>
      <c r="O66" s="34"/>
    </row>
    <row r="67" spans="1:169">
      <c r="A67" s="619"/>
      <c r="B67" s="599"/>
      <c r="C67" s="599"/>
      <c r="D67" s="602"/>
      <c r="E67" s="605"/>
      <c r="F67" s="607"/>
      <c r="G67" s="419"/>
      <c r="H67" s="610"/>
      <c r="I67" s="613"/>
      <c r="J67" s="613"/>
      <c r="K67" s="613"/>
      <c r="L67" s="613"/>
      <c r="M67" s="597"/>
      <c r="N67" s="34"/>
      <c r="O67" s="34"/>
    </row>
    <row r="68" spans="1:169">
      <c r="A68" s="619"/>
      <c r="B68" s="599"/>
      <c r="C68" s="599"/>
      <c r="D68" s="602"/>
      <c r="E68" s="605"/>
      <c r="F68" s="607"/>
      <c r="G68" s="419"/>
      <c r="H68" s="610"/>
      <c r="I68" s="613"/>
      <c r="J68" s="613"/>
      <c r="K68" s="613"/>
      <c r="L68" s="613"/>
      <c r="M68" s="597"/>
      <c r="N68" s="34"/>
      <c r="O68" s="34"/>
    </row>
    <row r="69" spans="1:169" ht="15.75" thickBot="1">
      <c r="A69" s="619"/>
      <c r="B69" s="599"/>
      <c r="C69" s="599"/>
      <c r="D69" s="602"/>
      <c r="E69" s="605"/>
      <c r="F69" s="607"/>
      <c r="G69" s="419"/>
      <c r="H69" s="632"/>
      <c r="I69" s="613"/>
      <c r="J69" s="613"/>
      <c r="K69" s="613"/>
      <c r="L69" s="613"/>
      <c r="M69" s="598"/>
      <c r="N69" s="34"/>
      <c r="O69" s="34"/>
    </row>
    <row r="70" spans="1:169" s="26" customFormat="1" ht="12.75" customHeight="1">
      <c r="A70" s="619">
        <f>'7- Mapa Final'!A70</f>
        <v>7</v>
      </c>
      <c r="B70" s="599" t="str">
        <f>'7- Mapa Final'!B70</f>
        <v>Recibir dádivas o beneficios a nombre propio o de terceros para seleccionar o, rechazar aspirantes sin el lleno de los requisitos o asignar puntajes erróneos</v>
      </c>
      <c r="C70" s="599" t="str">
        <f>'7- Mapa Final'!C70</f>
        <v>Se efectúan y comunican resultados de los procesos en los cuales se seleccionan aspirantes que no cumplen con los requisitos, o se rechazan aspirantes que cumplen o se entregan puntajes con información que no coinciden con los resultados obtenidos</v>
      </c>
      <c r="D70" s="601" t="str">
        <f>'7- Mapa Final'!J70</f>
        <v>Alta - 4</v>
      </c>
      <c r="E70" s="604" t="str">
        <f>'7- Mapa Final'!K70</f>
        <v>Mayor - 4</v>
      </c>
      <c r="F70" s="607" t="str">
        <f>'7- Mapa Final'!M70</f>
        <v>Alto - 16</v>
      </c>
      <c r="G70" s="419" t="s">
        <v>348</v>
      </c>
      <c r="H70" s="609" t="s">
        <v>633</v>
      </c>
      <c r="I70" s="613"/>
      <c r="J70" s="612" t="s">
        <v>612</v>
      </c>
      <c r="K70" s="643">
        <v>45566</v>
      </c>
      <c r="L70" s="643">
        <v>45657</v>
      </c>
      <c r="M70" s="596" t="s">
        <v>623</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19"/>
      <c r="B71" s="599"/>
      <c r="C71" s="599"/>
      <c r="D71" s="602"/>
      <c r="E71" s="605"/>
      <c r="F71" s="607"/>
      <c r="G71" s="419"/>
      <c r="H71" s="610"/>
      <c r="I71" s="613"/>
      <c r="J71" s="613"/>
      <c r="K71" s="613"/>
      <c r="L71" s="613"/>
      <c r="M71" s="59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19"/>
      <c r="B72" s="599"/>
      <c r="C72" s="599"/>
      <c r="D72" s="602"/>
      <c r="E72" s="605"/>
      <c r="F72" s="607"/>
      <c r="G72" s="419"/>
      <c r="H72" s="610"/>
      <c r="I72" s="613"/>
      <c r="J72" s="613"/>
      <c r="K72" s="613"/>
      <c r="L72" s="613"/>
      <c r="M72" s="59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19"/>
      <c r="B73" s="599"/>
      <c r="C73" s="599"/>
      <c r="D73" s="602"/>
      <c r="E73" s="605"/>
      <c r="F73" s="607"/>
      <c r="G73" s="419"/>
      <c r="H73" s="610"/>
      <c r="I73" s="613"/>
      <c r="J73" s="613"/>
      <c r="K73" s="613"/>
      <c r="L73" s="613"/>
      <c r="M73" s="59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19"/>
      <c r="B74" s="599"/>
      <c r="C74" s="599"/>
      <c r="D74" s="602"/>
      <c r="E74" s="605"/>
      <c r="F74" s="607"/>
      <c r="G74" s="419"/>
      <c r="H74" s="610"/>
      <c r="I74" s="613"/>
      <c r="J74" s="613"/>
      <c r="K74" s="613"/>
      <c r="L74" s="613"/>
      <c r="M74" s="59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19"/>
      <c r="B75" s="599"/>
      <c r="C75" s="599"/>
      <c r="D75" s="602"/>
      <c r="E75" s="605"/>
      <c r="F75" s="607"/>
      <c r="G75" s="419"/>
      <c r="H75" s="610"/>
      <c r="I75" s="613"/>
      <c r="J75" s="613"/>
      <c r="K75" s="613"/>
      <c r="L75" s="613"/>
      <c r="M75" s="597"/>
      <c r="N75" s="34"/>
      <c r="O75" s="34"/>
    </row>
    <row r="76" spans="1:169">
      <c r="A76" s="619"/>
      <c r="B76" s="599"/>
      <c r="C76" s="599"/>
      <c r="D76" s="602"/>
      <c r="E76" s="605"/>
      <c r="F76" s="607"/>
      <c r="G76" s="419"/>
      <c r="H76" s="610"/>
      <c r="I76" s="613"/>
      <c r="J76" s="613"/>
      <c r="K76" s="613"/>
      <c r="L76" s="613"/>
      <c r="M76" s="597"/>
      <c r="N76" s="34"/>
      <c r="O76" s="34"/>
    </row>
    <row r="77" spans="1:169">
      <c r="A77" s="619"/>
      <c r="B77" s="599"/>
      <c r="C77" s="599"/>
      <c r="D77" s="602"/>
      <c r="E77" s="605"/>
      <c r="F77" s="607"/>
      <c r="G77" s="419"/>
      <c r="H77" s="610"/>
      <c r="I77" s="613"/>
      <c r="J77" s="613"/>
      <c r="K77" s="613"/>
      <c r="L77" s="613"/>
      <c r="M77" s="597"/>
      <c r="N77" s="34"/>
      <c r="O77" s="34"/>
    </row>
    <row r="78" spans="1:169">
      <c r="A78" s="619"/>
      <c r="B78" s="599"/>
      <c r="C78" s="599"/>
      <c r="D78" s="602"/>
      <c r="E78" s="605"/>
      <c r="F78" s="607"/>
      <c r="G78" s="419"/>
      <c r="H78" s="610"/>
      <c r="I78" s="613"/>
      <c r="J78" s="613"/>
      <c r="K78" s="613"/>
      <c r="L78" s="613"/>
      <c r="M78" s="597"/>
      <c r="N78" s="34"/>
      <c r="O78" s="34"/>
    </row>
    <row r="79" spans="1:169" ht="15.75" thickBot="1">
      <c r="A79" s="619"/>
      <c r="B79" s="599"/>
      <c r="C79" s="599"/>
      <c r="D79" s="602"/>
      <c r="E79" s="605"/>
      <c r="F79" s="607"/>
      <c r="G79" s="419"/>
      <c r="H79" s="611"/>
      <c r="I79" s="614"/>
      <c r="J79" s="613"/>
      <c r="K79" s="613"/>
      <c r="L79" s="613"/>
      <c r="M79" s="598"/>
      <c r="N79" s="34"/>
      <c r="O79" s="34"/>
    </row>
    <row r="80" spans="1:169" hidden="1">
      <c r="H80" s="609" t="s">
        <v>619</v>
      </c>
      <c r="I80" s="613"/>
      <c r="J80" s="612" t="s">
        <v>612</v>
      </c>
      <c r="K80" s="643">
        <v>45566</v>
      </c>
      <c r="L80" s="643">
        <v>45657</v>
      </c>
      <c r="M80" s="596" t="s">
        <v>623</v>
      </c>
    </row>
    <row r="81" spans="1:13" hidden="1">
      <c r="H81" s="610"/>
      <c r="I81" s="613"/>
      <c r="J81" s="613"/>
      <c r="K81" s="613"/>
      <c r="L81" s="613"/>
      <c r="M81" s="597"/>
    </row>
    <row r="82" spans="1:13" hidden="1">
      <c r="H82" s="610"/>
      <c r="I82" s="613"/>
      <c r="J82" s="613"/>
      <c r="K82" s="613"/>
      <c r="L82" s="613"/>
      <c r="M82" s="597"/>
    </row>
    <row r="83" spans="1:13" hidden="1">
      <c r="H83" s="610"/>
      <c r="I83" s="613"/>
      <c r="J83" s="613"/>
      <c r="K83" s="613"/>
      <c r="L83" s="613"/>
      <c r="M83" s="597"/>
    </row>
    <row r="84" spans="1:13" hidden="1">
      <c r="H84" s="610"/>
      <c r="I84" s="613"/>
      <c r="J84" s="613"/>
      <c r="K84" s="613"/>
      <c r="L84" s="613"/>
      <c r="M84" s="597"/>
    </row>
    <row r="85" spans="1:13" hidden="1">
      <c r="H85" s="610"/>
      <c r="I85" s="613"/>
      <c r="J85" s="613"/>
      <c r="K85" s="613"/>
      <c r="L85" s="613"/>
      <c r="M85" s="597"/>
    </row>
    <row r="86" spans="1:13" hidden="1">
      <c r="H86" s="610"/>
      <c r="I86" s="613"/>
      <c r="J86" s="613"/>
      <c r="K86" s="613"/>
      <c r="L86" s="613"/>
      <c r="M86" s="597"/>
    </row>
    <row r="87" spans="1:13" hidden="1">
      <c r="H87" s="610"/>
      <c r="I87" s="613"/>
      <c r="J87" s="613"/>
      <c r="K87" s="613"/>
      <c r="L87" s="613"/>
      <c r="M87" s="597"/>
    </row>
    <row r="88" spans="1:13" hidden="1">
      <c r="H88" s="610"/>
      <c r="I88" s="613"/>
      <c r="J88" s="613"/>
      <c r="K88" s="613"/>
      <c r="L88" s="613"/>
      <c r="M88" s="597"/>
    </row>
    <row r="89" spans="1:13" ht="15.75" hidden="1" thickBot="1">
      <c r="H89" s="611"/>
      <c r="I89" s="614"/>
      <c r="J89" s="613"/>
      <c r="K89" s="613"/>
      <c r="L89" s="613"/>
      <c r="M89" s="598"/>
    </row>
    <row r="90" spans="1:13">
      <c r="A90" s="619">
        <v>8</v>
      </c>
      <c r="B90" s="599" t="str">
        <f>'7- Mapa Final'!B90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599" t="str">
        <f>'7- Mapa Final'!C90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90" s="601" t="str">
        <f>'7- Mapa Final'!J90</f>
        <v>Muy Alta - 5</v>
      </c>
      <c r="E90" s="604" t="str">
        <f>'7- Mapa Final'!K90</f>
        <v>Mayor - 4</v>
      </c>
      <c r="F90" s="607" t="str">
        <f>'7- Mapa Final'!M90</f>
        <v>Alto - 20</v>
      </c>
      <c r="G90" s="419" t="s">
        <v>348</v>
      </c>
      <c r="H90" s="609" t="s">
        <v>633</v>
      </c>
      <c r="I90" s="613"/>
      <c r="J90" s="612" t="s">
        <v>612</v>
      </c>
      <c r="K90" s="643">
        <v>45566</v>
      </c>
      <c r="L90" s="643">
        <v>45657</v>
      </c>
      <c r="M90" s="596" t="s">
        <v>623</v>
      </c>
    </row>
    <row r="91" spans="1:13">
      <c r="A91" s="619"/>
      <c r="B91" s="599"/>
      <c r="C91" s="599"/>
      <c r="D91" s="602"/>
      <c r="E91" s="605"/>
      <c r="F91" s="607"/>
      <c r="G91" s="419"/>
      <c r="H91" s="610"/>
      <c r="I91" s="613"/>
      <c r="J91" s="613"/>
      <c r="K91" s="613"/>
      <c r="L91" s="613"/>
      <c r="M91" s="597"/>
    </row>
    <row r="92" spans="1:13">
      <c r="A92" s="619"/>
      <c r="B92" s="599"/>
      <c r="C92" s="599"/>
      <c r="D92" s="602"/>
      <c r="E92" s="605"/>
      <c r="F92" s="607"/>
      <c r="G92" s="419"/>
      <c r="H92" s="610"/>
      <c r="I92" s="613"/>
      <c r="J92" s="613"/>
      <c r="K92" s="613"/>
      <c r="L92" s="613"/>
      <c r="M92" s="597"/>
    </row>
    <row r="93" spans="1:13">
      <c r="A93" s="619"/>
      <c r="B93" s="599"/>
      <c r="C93" s="599"/>
      <c r="D93" s="602"/>
      <c r="E93" s="605"/>
      <c r="F93" s="607"/>
      <c r="G93" s="419"/>
      <c r="H93" s="610"/>
      <c r="I93" s="613"/>
      <c r="J93" s="613"/>
      <c r="K93" s="613"/>
      <c r="L93" s="613"/>
      <c r="M93" s="597"/>
    </row>
    <row r="94" spans="1:13">
      <c r="A94" s="619"/>
      <c r="B94" s="599"/>
      <c r="C94" s="599"/>
      <c r="D94" s="602"/>
      <c r="E94" s="605"/>
      <c r="F94" s="607"/>
      <c r="G94" s="419"/>
      <c r="H94" s="610"/>
      <c r="I94" s="613"/>
      <c r="J94" s="613"/>
      <c r="K94" s="613"/>
      <c r="L94" s="613"/>
      <c r="M94" s="597"/>
    </row>
    <row r="95" spans="1:13">
      <c r="A95" s="619"/>
      <c r="B95" s="599"/>
      <c r="C95" s="599"/>
      <c r="D95" s="602"/>
      <c r="E95" s="605"/>
      <c r="F95" s="607"/>
      <c r="G95" s="419"/>
      <c r="H95" s="610"/>
      <c r="I95" s="613"/>
      <c r="J95" s="613"/>
      <c r="K95" s="613"/>
      <c r="L95" s="613"/>
      <c r="M95" s="597"/>
    </row>
    <row r="96" spans="1:13">
      <c r="A96" s="619"/>
      <c r="B96" s="599"/>
      <c r="C96" s="599"/>
      <c r="D96" s="602"/>
      <c r="E96" s="605"/>
      <c r="F96" s="607"/>
      <c r="G96" s="419"/>
      <c r="H96" s="610"/>
      <c r="I96" s="613"/>
      <c r="J96" s="613"/>
      <c r="K96" s="613"/>
      <c r="L96" s="613"/>
      <c r="M96" s="597"/>
    </row>
    <row r="97" spans="1:13">
      <c r="A97" s="619"/>
      <c r="B97" s="599"/>
      <c r="C97" s="599"/>
      <c r="D97" s="602"/>
      <c r="E97" s="605"/>
      <c r="F97" s="607"/>
      <c r="G97" s="419"/>
      <c r="H97" s="610"/>
      <c r="I97" s="613"/>
      <c r="J97" s="613"/>
      <c r="K97" s="613"/>
      <c r="L97" s="613"/>
      <c r="M97" s="597"/>
    </row>
    <row r="98" spans="1:13">
      <c r="A98" s="619"/>
      <c r="B98" s="599"/>
      <c r="C98" s="599"/>
      <c r="D98" s="602"/>
      <c r="E98" s="605"/>
      <c r="F98" s="607"/>
      <c r="G98" s="419"/>
      <c r="H98" s="610"/>
      <c r="I98" s="613"/>
      <c r="J98" s="613"/>
      <c r="K98" s="613"/>
      <c r="L98" s="613"/>
      <c r="M98" s="597"/>
    </row>
    <row r="99" spans="1:13" ht="15.75" thickBot="1">
      <c r="A99" s="620"/>
      <c r="B99" s="600"/>
      <c r="C99" s="600"/>
      <c r="D99" s="603"/>
      <c r="E99" s="606"/>
      <c r="F99" s="608"/>
      <c r="G99" s="416"/>
      <c r="H99" s="611"/>
      <c r="I99" s="614"/>
      <c r="J99" s="613"/>
      <c r="K99" s="613"/>
      <c r="L99" s="613"/>
      <c r="M99" s="598"/>
    </row>
    <row r="100" spans="1:13">
      <c r="A100" s="619">
        <f>'7- Mapa Final'!A100</f>
        <v>0</v>
      </c>
      <c r="B100" s="599">
        <f>'7- Mapa Final'!B100</f>
        <v>0</v>
      </c>
      <c r="C100" s="599">
        <f>'7- Mapa Final'!C100</f>
        <v>0</v>
      </c>
      <c r="D100" s="601">
        <f>'7- Mapa Final'!J100</f>
        <v>0</v>
      </c>
      <c r="E100" s="604">
        <f>'7- Mapa Final'!K100</f>
        <v>0</v>
      </c>
      <c r="F100" s="607">
        <f>'7- Mapa Final'!M100</f>
        <v>0</v>
      </c>
      <c r="G100" s="419" t="s">
        <v>348</v>
      </c>
      <c r="H100" s="609" t="s">
        <v>619</v>
      </c>
      <c r="I100" s="613"/>
      <c r="J100" s="612" t="s">
        <v>612</v>
      </c>
      <c r="K100" s="643">
        <v>45566</v>
      </c>
      <c r="L100" s="643">
        <v>45657</v>
      </c>
      <c r="M100" s="596" t="s">
        <v>623</v>
      </c>
    </row>
    <row r="101" spans="1:13">
      <c r="A101" s="619"/>
      <c r="B101" s="599"/>
      <c r="C101" s="599"/>
      <c r="D101" s="602"/>
      <c r="E101" s="605"/>
      <c r="F101" s="607"/>
      <c r="G101" s="419"/>
      <c r="H101" s="610"/>
      <c r="I101" s="613"/>
      <c r="J101" s="613"/>
      <c r="K101" s="613"/>
      <c r="L101" s="613"/>
      <c r="M101" s="597"/>
    </row>
    <row r="102" spans="1:13">
      <c r="A102" s="619"/>
      <c r="B102" s="599"/>
      <c r="C102" s="599"/>
      <c r="D102" s="602"/>
      <c r="E102" s="605"/>
      <c r="F102" s="607"/>
      <c r="G102" s="419"/>
      <c r="H102" s="610"/>
      <c r="I102" s="613"/>
      <c r="J102" s="613"/>
      <c r="K102" s="613"/>
      <c r="L102" s="613"/>
      <c r="M102" s="597"/>
    </row>
    <row r="103" spans="1:13">
      <c r="A103" s="619"/>
      <c r="B103" s="599"/>
      <c r="C103" s="599"/>
      <c r="D103" s="602"/>
      <c r="E103" s="605"/>
      <c r="F103" s="607"/>
      <c r="G103" s="419"/>
      <c r="H103" s="610"/>
      <c r="I103" s="613"/>
      <c r="J103" s="613"/>
      <c r="K103" s="613"/>
      <c r="L103" s="613"/>
      <c r="M103" s="597"/>
    </row>
    <row r="104" spans="1:13">
      <c r="A104" s="619"/>
      <c r="B104" s="599"/>
      <c r="C104" s="599"/>
      <c r="D104" s="602"/>
      <c r="E104" s="605"/>
      <c r="F104" s="607"/>
      <c r="G104" s="419"/>
      <c r="H104" s="610"/>
      <c r="I104" s="613"/>
      <c r="J104" s="613"/>
      <c r="K104" s="613"/>
      <c r="L104" s="613"/>
      <c r="M104" s="597"/>
    </row>
    <row r="105" spans="1:13">
      <c r="A105" s="619"/>
      <c r="B105" s="599"/>
      <c r="C105" s="599"/>
      <c r="D105" s="602"/>
      <c r="E105" s="605"/>
      <c r="F105" s="607"/>
      <c r="G105" s="419"/>
      <c r="H105" s="610"/>
      <c r="I105" s="613"/>
      <c r="J105" s="613"/>
      <c r="K105" s="613"/>
      <c r="L105" s="613"/>
      <c r="M105" s="597"/>
    </row>
    <row r="106" spans="1:13">
      <c r="A106" s="619"/>
      <c r="B106" s="599"/>
      <c r="C106" s="599"/>
      <c r="D106" s="602"/>
      <c r="E106" s="605"/>
      <c r="F106" s="607"/>
      <c r="G106" s="419"/>
      <c r="H106" s="610"/>
      <c r="I106" s="613"/>
      <c r="J106" s="613"/>
      <c r="K106" s="613"/>
      <c r="L106" s="613"/>
      <c r="M106" s="597"/>
    </row>
    <row r="107" spans="1:13">
      <c r="A107" s="619"/>
      <c r="B107" s="599"/>
      <c r="C107" s="599"/>
      <c r="D107" s="602"/>
      <c r="E107" s="605"/>
      <c r="F107" s="607"/>
      <c r="G107" s="419"/>
      <c r="H107" s="610"/>
      <c r="I107" s="613"/>
      <c r="J107" s="613"/>
      <c r="K107" s="613"/>
      <c r="L107" s="613"/>
      <c r="M107" s="597"/>
    </row>
    <row r="108" spans="1:13">
      <c r="A108" s="619"/>
      <c r="B108" s="599"/>
      <c r="C108" s="599"/>
      <c r="D108" s="602"/>
      <c r="E108" s="605"/>
      <c r="F108" s="607"/>
      <c r="G108" s="419"/>
      <c r="H108" s="610"/>
      <c r="I108" s="613"/>
      <c r="J108" s="613"/>
      <c r="K108" s="613"/>
      <c r="L108" s="613"/>
      <c r="M108" s="597"/>
    </row>
    <row r="109" spans="1:13" ht="15.75" thickBot="1">
      <c r="A109" s="620"/>
      <c r="B109" s="600"/>
      <c r="C109" s="600"/>
      <c r="D109" s="603"/>
      <c r="E109" s="606"/>
      <c r="F109" s="608"/>
      <c r="G109" s="416"/>
      <c r="H109" s="611"/>
      <c r="I109" s="614"/>
      <c r="J109" s="613"/>
      <c r="K109" s="613"/>
      <c r="L109" s="613"/>
      <c r="M109" s="598"/>
    </row>
  </sheetData>
  <mergeCells count="140">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A70:A79"/>
    <mergeCell ref="B70:B79"/>
    <mergeCell ref="C70:C79"/>
    <mergeCell ref="D70:D79"/>
    <mergeCell ref="E70:E79"/>
    <mergeCell ref="F70:F79"/>
    <mergeCell ref="H80:H89"/>
    <mergeCell ref="I80:I8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95" priority="266" operator="containsText" text="3- Moderado">
      <formula>NOT(ISERROR(SEARCH("3- Moderado",A7)))</formula>
    </cfRule>
    <cfRule type="containsText" dxfId="94" priority="267" operator="containsText" text="6- Moderado">
      <formula>NOT(ISERROR(SEARCH("6- Moderado",A7)))</formula>
    </cfRule>
    <cfRule type="containsText" dxfId="93" priority="268" operator="containsText" text="4- Moderado">
      <formula>NOT(ISERROR(SEARCH("4- Moderado",A7)))</formula>
    </cfRule>
    <cfRule type="containsText" dxfId="92" priority="269" operator="containsText" text="3- Bajo">
      <formula>NOT(ISERROR(SEARCH("3- Bajo",A7)))</formula>
    </cfRule>
    <cfRule type="containsText" dxfId="91" priority="270" operator="containsText" text="4- Bajo">
      <formula>NOT(ISERROR(SEARCH("4- Bajo",A7)))</formula>
    </cfRule>
    <cfRule type="containsText" dxfId="90" priority="271" operator="containsText" text="1- Bajo">
      <formula>NOT(ISERROR(SEARCH("1- Bajo",A7)))</formula>
    </cfRule>
  </conditionalFormatting>
  <conditionalFormatting sqref="A10:E10 A20:E20">
    <cfRule type="containsText" dxfId="89" priority="260" operator="containsText" text="3- Moderado">
      <formula>NOT(ISERROR(SEARCH("3- Moderado",A10)))</formula>
    </cfRule>
    <cfRule type="containsText" dxfId="88" priority="261" operator="containsText" text="6- Moderado">
      <formula>NOT(ISERROR(SEARCH("6- Moderado",A10)))</formula>
    </cfRule>
    <cfRule type="containsText" dxfId="87" priority="262" operator="containsText" text="4- Moderado">
      <formula>NOT(ISERROR(SEARCH("4- Moderado",A10)))</formula>
    </cfRule>
    <cfRule type="containsText" dxfId="86" priority="263" operator="containsText" text="3- Bajo">
      <formula>NOT(ISERROR(SEARCH("3- Bajo",A10)))</formula>
    </cfRule>
    <cfRule type="containsText" dxfId="85" priority="264" operator="containsText" text="4- Bajo">
      <formula>NOT(ISERROR(SEARCH("4- Bajo",A10)))</formula>
    </cfRule>
    <cfRule type="containsText" dxfId="84" priority="265" operator="containsText" text="1- Bajo">
      <formula>NOT(ISERROR(SEARCH("1- Bajo",A10)))</formula>
    </cfRule>
  </conditionalFormatting>
  <conditionalFormatting sqref="A30:E30">
    <cfRule type="containsText" dxfId="83" priority="214" operator="containsText" text="3- Moderado">
      <formula>NOT(ISERROR(SEARCH("3- Moderado",A30)))</formula>
    </cfRule>
    <cfRule type="containsText" dxfId="82" priority="215" operator="containsText" text="6- Moderado">
      <formula>NOT(ISERROR(SEARCH("6- Moderado",A30)))</formula>
    </cfRule>
    <cfRule type="containsText" dxfId="81" priority="216" operator="containsText" text="4- Moderado">
      <formula>NOT(ISERROR(SEARCH("4- Moderado",A30)))</formula>
    </cfRule>
    <cfRule type="containsText" dxfId="80" priority="217" operator="containsText" text="3- Bajo">
      <formula>NOT(ISERROR(SEARCH("3- Bajo",A30)))</formula>
    </cfRule>
    <cfRule type="containsText" dxfId="79" priority="218" operator="containsText" text="4- Bajo">
      <formula>NOT(ISERROR(SEARCH("4- Bajo",A30)))</formula>
    </cfRule>
    <cfRule type="containsText" dxfId="78" priority="219" operator="containsText" text="1- Bajo">
      <formula>NOT(ISERROR(SEARCH("1- Bajo",A30)))</formula>
    </cfRule>
  </conditionalFormatting>
  <conditionalFormatting sqref="A40:E40">
    <cfRule type="containsText" dxfId="77" priority="186" operator="containsText" text="3- Moderado">
      <formula>NOT(ISERROR(SEARCH("3- Moderado",A40)))</formula>
    </cfRule>
    <cfRule type="containsText" dxfId="76" priority="187" operator="containsText" text="6- Moderado">
      <formula>NOT(ISERROR(SEARCH("6- Moderado",A40)))</formula>
    </cfRule>
    <cfRule type="containsText" dxfId="75" priority="188" operator="containsText" text="4- Moderado">
      <formula>NOT(ISERROR(SEARCH("4- Moderado",A40)))</formula>
    </cfRule>
    <cfRule type="containsText" dxfId="74" priority="189" operator="containsText" text="3- Bajo">
      <formula>NOT(ISERROR(SEARCH("3- Bajo",A40)))</formula>
    </cfRule>
    <cfRule type="containsText" dxfId="73" priority="190" operator="containsText" text="4- Bajo">
      <formula>NOT(ISERROR(SEARCH("4- Bajo",A40)))</formula>
    </cfRule>
    <cfRule type="containsText" dxfId="72" priority="191" operator="containsText" text="1- Bajo">
      <formula>NOT(ISERROR(SEARCH("1- Bajo",A40)))</formula>
    </cfRule>
  </conditionalFormatting>
  <conditionalFormatting sqref="A50:E50">
    <cfRule type="containsText" dxfId="71" priority="158" operator="containsText" text="3- Moderado">
      <formula>NOT(ISERROR(SEARCH("3- Moderado",A50)))</formula>
    </cfRule>
    <cfRule type="containsText" dxfId="70" priority="159" operator="containsText" text="6- Moderado">
      <formula>NOT(ISERROR(SEARCH("6- Moderado",A50)))</formula>
    </cfRule>
    <cfRule type="containsText" dxfId="69" priority="160" operator="containsText" text="4- Moderado">
      <formula>NOT(ISERROR(SEARCH("4- Moderado",A50)))</formula>
    </cfRule>
    <cfRule type="containsText" dxfId="68" priority="161" operator="containsText" text="3- Bajo">
      <formula>NOT(ISERROR(SEARCH("3- Bajo",A50)))</formula>
    </cfRule>
    <cfRule type="containsText" dxfId="67" priority="162" operator="containsText" text="4- Bajo">
      <formula>NOT(ISERROR(SEARCH("4- Bajo",A50)))</formula>
    </cfRule>
    <cfRule type="containsText" dxfId="66" priority="163" operator="containsText" text="1- Bajo">
      <formula>NOT(ISERROR(SEARCH("1- Bajo",A50)))</formula>
    </cfRule>
  </conditionalFormatting>
  <conditionalFormatting sqref="A60:E60 A70:E70">
    <cfRule type="containsText" dxfId="65" priority="130" operator="containsText" text="3- Moderado">
      <formula>NOT(ISERROR(SEARCH("3- Moderado",A60)))</formula>
    </cfRule>
    <cfRule type="containsText" dxfId="64" priority="131" operator="containsText" text="6- Moderado">
      <formula>NOT(ISERROR(SEARCH("6- Moderado",A60)))</formula>
    </cfRule>
    <cfRule type="containsText" dxfId="63" priority="132" operator="containsText" text="4- Moderado">
      <formula>NOT(ISERROR(SEARCH("4- Moderado",A60)))</formula>
    </cfRule>
    <cfRule type="containsText" dxfId="62" priority="133" operator="containsText" text="3- Bajo">
      <formula>NOT(ISERROR(SEARCH("3- Bajo",A60)))</formula>
    </cfRule>
    <cfRule type="containsText" dxfId="61" priority="134" operator="containsText" text="4- Bajo">
      <formula>NOT(ISERROR(SEARCH("4- Bajo",A60)))</formula>
    </cfRule>
    <cfRule type="containsText" dxfId="60" priority="135" operator="containsText" text="1- Bajo">
      <formula>NOT(ISERROR(SEARCH("1- Bajo",A60)))</formula>
    </cfRule>
  </conditionalFormatting>
  <conditionalFormatting sqref="C8:F8">
    <cfRule type="containsText" dxfId="59" priority="232" operator="containsText" text="3- Moderado">
      <formula>NOT(ISERROR(SEARCH("3- Moderado",C8)))</formula>
    </cfRule>
    <cfRule type="containsText" dxfId="58" priority="233" operator="containsText" text="6- Moderado">
      <formula>NOT(ISERROR(SEARCH("6- Moderado",C8)))</formula>
    </cfRule>
    <cfRule type="containsText" dxfId="57" priority="234" operator="containsText" text="4- Moderado">
      <formula>NOT(ISERROR(SEARCH("4- Moderado",C8)))</formula>
    </cfRule>
    <cfRule type="containsText" dxfId="56" priority="235" operator="containsText" text="3- Bajo">
      <formula>NOT(ISERROR(SEARCH("3- Bajo",C8)))</formula>
    </cfRule>
    <cfRule type="containsText" dxfId="55" priority="236" operator="containsText" text="4- Bajo">
      <formula>NOT(ISERROR(SEARCH("4- Bajo",C8)))</formula>
    </cfRule>
    <cfRule type="containsText" dxfId="54" priority="237" operator="containsText" text="1- Bajo">
      <formula>NOT(ISERROR(SEARCH("1- Bajo",C8)))</formula>
    </cfRule>
  </conditionalFormatting>
  <conditionalFormatting sqref="D10:D79">
    <cfRule type="containsText" dxfId="53" priority="68" operator="containsText" text="Muy Alta">
      <formula>NOT(ISERROR(SEARCH("Muy Alta",D10)))</formula>
    </cfRule>
    <cfRule type="containsText" dxfId="52" priority="69" operator="containsText" text="Alta">
      <formula>NOT(ISERROR(SEARCH("Alta",D10)))</formula>
    </cfRule>
    <cfRule type="containsText" dxfId="51" priority="70" operator="containsText" text="Baja">
      <formula>NOT(ISERROR(SEARCH("Baja",D10)))</formula>
    </cfRule>
    <cfRule type="containsText" dxfId="50" priority="71" operator="containsText" text="Muy Baja">
      <formula>NOT(ISERROR(SEARCH("Muy Baja",D10)))</formula>
    </cfRule>
    <cfRule type="containsText" dxfId="49" priority="73" operator="containsText" text="Media">
      <formula>NOT(ISERROR(SEARCH("Media",D10)))</formula>
    </cfRule>
  </conditionalFormatting>
  <conditionalFormatting sqref="E10:E79">
    <cfRule type="containsText" dxfId="48" priority="64" operator="containsText" text="Catastrófico">
      <formula>NOT(ISERROR(SEARCH("Catastrófico",E10)))</formula>
    </cfRule>
    <cfRule type="containsText" dxfId="47" priority="65" operator="containsText" text="Mayor">
      <formula>NOT(ISERROR(SEARCH("Mayor",E10)))</formula>
    </cfRule>
    <cfRule type="containsText" dxfId="46" priority="66" operator="containsText" text="Menor">
      <formula>NOT(ISERROR(SEARCH("Menor",E10)))</formula>
    </cfRule>
    <cfRule type="containsText" dxfId="45" priority="67" operator="containsText" text="Leve">
      <formula>NOT(ISERROR(SEARCH("Leve",E10)))</formula>
    </cfRule>
  </conditionalFormatting>
  <conditionalFormatting sqref="E10:F79">
    <cfRule type="containsText" dxfId="44" priority="72" operator="containsText" text="Moderado">
      <formula>NOT(ISERROR(SEARCH("Moderado",E10)))</formula>
    </cfRule>
  </conditionalFormatting>
  <conditionalFormatting sqref="F10:F29">
    <cfRule type="colorScale" priority="277">
      <colorScale>
        <cfvo type="min"/>
        <cfvo type="max"/>
        <color rgb="FFFF7128"/>
        <color rgb="FFFFEF9C"/>
      </colorScale>
    </cfRule>
  </conditionalFormatting>
  <conditionalFormatting sqref="F10:F79">
    <cfRule type="containsText" dxfId="43" priority="87" operator="containsText" text="Bajo">
      <formula>NOT(ISERROR(SEARCH("Bajo",F10)))</formula>
    </cfRule>
    <cfRule type="containsText" dxfId="42" priority="88" operator="containsText" text="Moderado">
      <formula>NOT(ISERROR(SEARCH("Moderado",F10)))</formula>
    </cfRule>
    <cfRule type="containsText" dxfId="41" priority="89" operator="containsText" text="Alto">
      <formula>NOT(ISERROR(SEARCH("Alto",F10)))</formula>
    </cfRule>
    <cfRule type="containsText" dxfId="40" priority="90" operator="containsText" text="Extremo">
      <formula>NOT(ISERROR(SEARCH("Extremo",F10)))</formula>
    </cfRule>
  </conditionalFormatting>
  <conditionalFormatting sqref="F30:F39">
    <cfRule type="colorScale" priority="231">
      <colorScale>
        <cfvo type="min"/>
        <cfvo type="max"/>
        <color rgb="FFFF7128"/>
        <color rgb="FFFFEF9C"/>
      </colorScale>
    </cfRule>
  </conditionalFormatting>
  <conditionalFormatting sqref="F40:F49">
    <cfRule type="colorScale" priority="203">
      <colorScale>
        <cfvo type="min"/>
        <cfvo type="max"/>
        <color rgb="FFFF7128"/>
        <color rgb="FFFFEF9C"/>
      </colorScale>
    </cfRule>
  </conditionalFormatting>
  <conditionalFormatting sqref="F50:F59">
    <cfRule type="colorScale" priority="175">
      <colorScale>
        <cfvo type="min"/>
        <cfvo type="max"/>
        <color rgb="FFFF7128"/>
        <color rgb="FFFFEF9C"/>
      </colorScale>
    </cfRule>
  </conditionalFormatting>
  <conditionalFormatting sqref="F60:F79">
    <cfRule type="colorScale" priority="1812">
      <colorScale>
        <cfvo type="min"/>
        <cfvo type="max"/>
        <color rgb="FFFF7128"/>
        <color rgb="FFFFEF9C"/>
      </colorScale>
    </cfRule>
  </conditionalFormatting>
  <conditionalFormatting sqref="E90:E99">
    <cfRule type="containsText" dxfId="39" priority="43" operator="containsText" text="Catastrófico">
      <formula>NOT(ISERROR(SEARCH("Catastrófico",E90)))</formula>
    </cfRule>
    <cfRule type="containsText" dxfId="38" priority="44" operator="containsText" text="Mayor">
      <formula>NOT(ISERROR(SEARCH("Mayor",E90)))</formula>
    </cfRule>
    <cfRule type="containsText" dxfId="37" priority="45" operator="containsText" text="Menor">
      <formula>NOT(ISERROR(SEARCH("Menor",E90)))</formula>
    </cfRule>
    <cfRule type="containsText" dxfId="36" priority="46" operator="containsText" text="Leve">
      <formula>NOT(ISERROR(SEARCH("Leve",E90)))</formula>
    </cfRule>
  </conditionalFormatting>
  <conditionalFormatting sqref="A90:E90">
    <cfRule type="containsText" dxfId="35" priority="57" operator="containsText" text="3- Moderado">
      <formula>NOT(ISERROR(SEARCH("3- Moderado",A90)))</formula>
    </cfRule>
    <cfRule type="containsText" dxfId="34" priority="58" operator="containsText" text="6- Moderado">
      <formula>NOT(ISERROR(SEARCH("6- Moderado",A90)))</formula>
    </cfRule>
    <cfRule type="containsText" dxfId="33" priority="59" operator="containsText" text="4- Moderado">
      <formula>NOT(ISERROR(SEARCH("4- Moderado",A90)))</formula>
    </cfRule>
    <cfRule type="containsText" dxfId="32" priority="60" operator="containsText" text="3- Bajo">
      <formula>NOT(ISERROR(SEARCH("3- Bajo",A90)))</formula>
    </cfRule>
    <cfRule type="containsText" dxfId="31" priority="61" operator="containsText" text="4- Bajo">
      <formula>NOT(ISERROR(SEARCH("4- Bajo",A90)))</formula>
    </cfRule>
    <cfRule type="containsText" dxfId="30" priority="62" operator="containsText" text="1- Bajo">
      <formula>NOT(ISERROR(SEARCH("1- Bajo",A90)))</formula>
    </cfRule>
  </conditionalFormatting>
  <conditionalFormatting sqref="D90:D99">
    <cfRule type="containsText" dxfId="29" priority="47" operator="containsText" text="Muy Alta">
      <formula>NOT(ISERROR(SEARCH("Muy Alta",D90)))</formula>
    </cfRule>
    <cfRule type="containsText" dxfId="28" priority="48" operator="containsText" text="Alta">
      <formula>NOT(ISERROR(SEARCH("Alta",D90)))</formula>
    </cfRule>
    <cfRule type="containsText" dxfId="27" priority="49" operator="containsText" text="Baja">
      <formula>NOT(ISERROR(SEARCH("Baja",D90)))</formula>
    </cfRule>
    <cfRule type="containsText" dxfId="26" priority="50" operator="containsText" text="Muy Baja">
      <formula>NOT(ISERROR(SEARCH("Muy Baja",D90)))</formula>
    </cfRule>
    <cfRule type="containsText" dxfId="25" priority="52" operator="containsText" text="Media">
      <formula>NOT(ISERROR(SEARCH("Media",D90)))</formula>
    </cfRule>
  </conditionalFormatting>
  <conditionalFormatting sqref="E90:F99">
    <cfRule type="containsText" dxfId="24" priority="51" operator="containsText" text="Moderado">
      <formula>NOT(ISERROR(SEARCH("Moderado",E90)))</formula>
    </cfRule>
  </conditionalFormatting>
  <conditionalFormatting sqref="F90:F99">
    <cfRule type="containsText" dxfId="23" priority="53" operator="containsText" text="Bajo">
      <formula>NOT(ISERROR(SEARCH("Bajo",F90)))</formula>
    </cfRule>
    <cfRule type="containsText" dxfId="22" priority="54" operator="containsText" text="Moderado">
      <formula>NOT(ISERROR(SEARCH("Moderado",F90)))</formula>
    </cfRule>
    <cfRule type="containsText" dxfId="21" priority="55" operator="containsText" text="Alto">
      <formula>NOT(ISERROR(SEARCH("Alto",F90)))</formula>
    </cfRule>
    <cfRule type="containsText" dxfId="20" priority="56" operator="containsText" text="Extremo">
      <formula>NOT(ISERROR(SEARCH("Extremo",F90)))</formula>
    </cfRule>
  </conditionalFormatting>
  <conditionalFormatting sqref="F90:F99">
    <cfRule type="colorScale" priority="63">
      <colorScale>
        <cfvo type="min"/>
        <cfvo type="max"/>
        <color rgb="FFFF7128"/>
        <color rgb="FFFFEF9C"/>
      </colorScale>
    </cfRule>
  </conditionalFormatting>
  <conditionalFormatting sqref="A100:E100">
    <cfRule type="containsText" dxfId="19" priority="11" operator="containsText" text="3- Moderado">
      <formula>NOT(ISERROR(SEARCH("3- Moderado",A100)))</formula>
    </cfRule>
    <cfRule type="containsText" dxfId="18" priority="12" operator="containsText" text="6- Moderado">
      <formula>NOT(ISERROR(SEARCH("6- Moderado",A100)))</formula>
    </cfRule>
    <cfRule type="containsText" dxfId="17" priority="13" operator="containsText" text="4- Moderado">
      <formula>NOT(ISERROR(SEARCH("4- Moderado",A100)))</formula>
    </cfRule>
    <cfRule type="containsText" dxfId="16" priority="14" operator="containsText" text="3- Bajo">
      <formula>NOT(ISERROR(SEARCH("3- Bajo",A100)))</formula>
    </cfRule>
    <cfRule type="containsText" dxfId="15" priority="15" operator="containsText" text="4- Bajo">
      <formula>NOT(ISERROR(SEARCH("4- Bajo",A100)))</formula>
    </cfRule>
    <cfRule type="containsText" dxfId="14" priority="16" operator="containsText" text="1- Bajo">
      <formula>NOT(ISERROR(SEARCH("1- Bajo",A100)))</formula>
    </cfRule>
  </conditionalFormatting>
  <conditionalFormatting sqref="D100:D109">
    <cfRule type="containsText" dxfId="13" priority="5" operator="containsText" text="Muy Alta">
      <formula>NOT(ISERROR(SEARCH("Muy Alta",D100)))</formula>
    </cfRule>
    <cfRule type="containsText" dxfId="12" priority="6" operator="containsText" text="Alta">
      <formula>NOT(ISERROR(SEARCH("Alta",D100)))</formula>
    </cfRule>
    <cfRule type="containsText" dxfId="11" priority="7" operator="containsText" text="Baja">
      <formula>NOT(ISERROR(SEARCH("Baja",D100)))</formula>
    </cfRule>
    <cfRule type="containsText" dxfId="10" priority="8" operator="containsText" text="Muy Baja">
      <formula>NOT(ISERROR(SEARCH("Muy Baja",D100)))</formula>
    </cfRule>
    <cfRule type="containsText" dxfId="9" priority="10" operator="containsText" text="Media">
      <formula>NOT(ISERROR(SEARCH("Media",D100)))</formula>
    </cfRule>
  </conditionalFormatting>
  <conditionalFormatting sqref="E100:E109">
    <cfRule type="containsText" dxfId="8" priority="1" operator="containsText" text="Catastrófico">
      <formula>NOT(ISERROR(SEARCH("Catastrófico",E100)))</formula>
    </cfRule>
    <cfRule type="containsText" dxfId="7" priority="2" operator="containsText" text="Mayor">
      <formula>NOT(ISERROR(SEARCH("Mayor",E100)))</formula>
    </cfRule>
    <cfRule type="containsText" dxfId="6" priority="3" operator="containsText" text="Menor">
      <formula>NOT(ISERROR(SEARCH("Menor",E100)))</formula>
    </cfRule>
    <cfRule type="containsText" dxfId="5" priority="4" operator="containsText" text="Leve">
      <formula>NOT(ISERROR(SEARCH("Leve",E100)))</formula>
    </cfRule>
  </conditionalFormatting>
  <conditionalFormatting sqref="E100:F109">
    <cfRule type="containsText" dxfId="4" priority="9" operator="containsText" text="Moderado">
      <formula>NOT(ISERROR(SEARCH("Moderado",E100)))</formula>
    </cfRule>
  </conditionalFormatting>
  <conditionalFormatting sqref="F100:F109">
    <cfRule type="containsText" dxfId="3" priority="17" operator="containsText" text="Bajo">
      <formula>NOT(ISERROR(SEARCH("Bajo",F100)))</formula>
    </cfRule>
    <cfRule type="containsText" dxfId="2" priority="18" operator="containsText" text="Moderado">
      <formula>NOT(ISERROR(SEARCH("Moderado",F100)))</formula>
    </cfRule>
    <cfRule type="containsText" dxfId="1" priority="19" operator="containsText" text="Alto">
      <formula>NOT(ISERROR(SEARCH("Alto",F100)))</formula>
    </cfRule>
    <cfRule type="containsText" dxfId="0" priority="20" operator="containsText" text="Extremo">
      <formula>NOT(ISERROR(SEARCH("Extremo",F100)))</formula>
    </cfRule>
  </conditionalFormatting>
  <conditionalFormatting sqref="F10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 G90:G109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4b28dfb-71ee-4a75-988e-2ff40d3cd9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89F442FBD36FF46A3E5D4E09FEA2F44" ma:contentTypeVersion="11" ma:contentTypeDescription="Crear nuevo documento." ma:contentTypeScope="" ma:versionID="b50867915c87ff173b544c20a1d1a567">
  <xsd:schema xmlns:xsd="http://www.w3.org/2001/XMLSchema" xmlns:xs="http://www.w3.org/2001/XMLSchema" xmlns:p="http://schemas.microsoft.com/office/2006/metadata/properties" xmlns:ns3="54b28dfb-71ee-4a75-988e-2ff40d3cd9e5" targetNamespace="http://schemas.microsoft.com/office/2006/metadata/properties" ma:root="true" ma:fieldsID="2ba9fa9102451a3b95c214fc7743d16b" ns3:_="">
    <xsd:import namespace="54b28dfb-71ee-4a75-988e-2ff40d3cd9e5"/>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_activity"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b28dfb-71ee-4a75-988e-2ff40d3cd9e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55C7BF-6AE6-4506-B794-B474679C2C17}">
  <ds:schemaRefs>
    <ds:schemaRef ds:uri="http://www.w3.org/XML/1998/namespace"/>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54b28dfb-71ee-4a75-988e-2ff40d3cd9e5"/>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3.xml><?xml version="1.0" encoding="utf-8"?>
<ds:datastoreItem xmlns:ds="http://schemas.openxmlformats.org/officeDocument/2006/customXml" ds:itemID="{BC8A9888-C78E-460F-9C6D-AAB9FA5A58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b28dfb-71ee-4a75-988e-2ff40d3cd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 </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Ingrid Tatiana Gómez Rodríguez</cp:lastModifiedBy>
  <cp:revision/>
  <dcterms:created xsi:type="dcterms:W3CDTF">2021-04-16T16:11:31Z</dcterms:created>
  <dcterms:modified xsi:type="dcterms:W3CDTF">2025-02-13T15:23:09Z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0x010100B89F442FBD36FF46A3E5D4E09FEA2F44</vt:lpwstr>
  </property>
  <property fmtid="{D5CDD505-2E9C-101B-9397-08002B2CF9AE}" pid="3" name="MediaServiceImageTags">
    <vt:lpwstr/>
  </property>
</Properties>
</file>